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Sheet1!$E$9</definedName>
  </definedNames>
  <calcPr calcId="124519"/>
</workbook>
</file>

<file path=xl/calcChain.xml><?xml version="1.0" encoding="utf-8"?>
<calcChain xmlns="http://schemas.openxmlformats.org/spreadsheetml/2006/main">
  <c r="K257" i="1"/>
  <c r="K262"/>
  <c r="K313"/>
  <c r="K322"/>
  <c r="K329"/>
  <c r="K351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67"/>
  <c r="K468"/>
  <c r="K469"/>
  <c r="K470"/>
  <c r="K471"/>
  <c r="K472"/>
  <c r="K473"/>
  <c r="K474"/>
  <c r="K485"/>
  <c r="K505"/>
  <c r="K506"/>
  <c r="K507"/>
  <c r="K508"/>
  <c r="K509"/>
  <c r="K510"/>
  <c r="K511"/>
  <c r="K512"/>
  <c r="J351"/>
  <c r="J389"/>
  <c r="J393"/>
  <c r="J398"/>
  <c r="J400"/>
  <c r="J467"/>
  <c r="J468"/>
  <c r="J469"/>
  <c r="J470"/>
  <c r="J471"/>
  <c r="J472"/>
  <c r="J473"/>
  <c r="J474"/>
  <c r="K233"/>
  <c r="K235"/>
  <c r="K236"/>
  <c r="K245"/>
  <c r="K250"/>
  <c r="K252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H248"/>
  <c r="H249"/>
  <c r="H251"/>
  <c r="H253"/>
  <c r="H254"/>
  <c r="H255"/>
  <c r="H256"/>
  <c r="H222"/>
  <c r="H223"/>
  <c r="H224"/>
  <c r="H225"/>
  <c r="H226"/>
  <c r="H227"/>
  <c r="H228"/>
  <c r="H229"/>
  <c r="H230"/>
  <c r="H231"/>
  <c r="H232"/>
  <c r="H234"/>
  <c r="H237"/>
  <c r="H238"/>
  <c r="H239"/>
  <c r="H240"/>
  <c r="H241"/>
  <c r="H242"/>
  <c r="H243"/>
  <c r="H244"/>
  <c r="H246"/>
  <c r="H247"/>
  <c r="I249"/>
  <c r="K249" s="1"/>
  <c r="H331" l="1"/>
  <c r="J331" s="1"/>
  <c r="H332"/>
  <c r="J332" s="1"/>
  <c r="H333"/>
  <c r="J333" s="1"/>
  <c r="H334"/>
  <c r="J334" s="1"/>
  <c r="H335"/>
  <c r="J335" s="1"/>
  <c r="H336"/>
  <c r="J336" s="1"/>
  <c r="H337"/>
  <c r="J337" s="1"/>
  <c r="H338"/>
  <c r="J338" s="1"/>
  <c r="H339"/>
  <c r="J339" s="1"/>
  <c r="H340"/>
  <c r="J340" s="1"/>
  <c r="H341"/>
  <c r="J341" s="1"/>
  <c r="H342"/>
  <c r="J342" s="1"/>
  <c r="H343"/>
  <c r="J343" s="1"/>
  <c r="H344"/>
  <c r="J344" s="1"/>
  <c r="H345"/>
  <c r="J345" s="1"/>
  <c r="H346"/>
  <c r="J346" s="1"/>
  <c r="H347"/>
  <c r="J347" s="1"/>
  <c r="H348"/>
  <c r="J348" s="1"/>
  <c r="H349"/>
  <c r="J349" s="1"/>
  <c r="H350"/>
  <c r="J350" s="1"/>
  <c r="H352"/>
  <c r="J352" s="1"/>
  <c r="H353"/>
  <c r="J353" s="1"/>
  <c r="H354"/>
  <c r="J354" s="1"/>
  <c r="H355"/>
  <c r="J355" s="1"/>
  <c r="H356"/>
  <c r="J356" s="1"/>
  <c r="H357"/>
  <c r="J357" s="1"/>
  <c r="H358"/>
  <c r="J358" s="1"/>
  <c r="H359"/>
  <c r="J359" s="1"/>
  <c r="H360"/>
  <c r="J360" s="1"/>
  <c r="H361"/>
  <c r="J361" s="1"/>
  <c r="H362"/>
  <c r="J362" s="1"/>
  <c r="H363"/>
  <c r="J363" s="1"/>
  <c r="H364"/>
  <c r="J364" s="1"/>
  <c r="H365"/>
  <c r="J365" s="1"/>
  <c r="H366"/>
  <c r="J366" s="1"/>
  <c r="H367"/>
  <c r="J367" s="1"/>
  <c r="H368"/>
  <c r="J368" s="1"/>
  <c r="H369"/>
  <c r="J369" s="1"/>
  <c r="H370"/>
  <c r="J370" s="1"/>
  <c r="H371"/>
  <c r="J371" s="1"/>
  <c r="H372"/>
  <c r="J372" s="1"/>
  <c r="H373"/>
  <c r="J373" s="1"/>
  <c r="H374"/>
  <c r="J374" s="1"/>
  <c r="H375"/>
  <c r="J375" s="1"/>
  <c r="H376"/>
  <c r="J376" s="1"/>
  <c r="H377"/>
  <c r="J377" s="1"/>
  <c r="H378"/>
  <c r="J378" s="1"/>
  <c r="H379"/>
  <c r="J379" s="1"/>
  <c r="H380"/>
  <c r="J380" s="1"/>
  <c r="H381"/>
  <c r="J381" s="1"/>
  <c r="H382"/>
  <c r="J382" s="1"/>
  <c r="H383"/>
  <c r="J383" s="1"/>
  <c r="H384"/>
  <c r="J384" s="1"/>
  <c r="H385"/>
  <c r="J385" s="1"/>
  <c r="H386"/>
  <c r="J386" s="1"/>
  <c r="H387"/>
  <c r="J387" s="1"/>
  <c r="H388"/>
  <c r="J388" s="1"/>
  <c r="H390"/>
  <c r="J390" s="1"/>
  <c r="H391"/>
  <c r="J391" s="1"/>
  <c r="H392"/>
  <c r="J392" s="1"/>
  <c r="H394"/>
  <c r="J394" s="1"/>
  <c r="H395"/>
  <c r="J395" s="1"/>
  <c r="H396"/>
  <c r="J396" s="1"/>
  <c r="H397"/>
  <c r="J397" s="1"/>
  <c r="H399"/>
  <c r="J399" s="1"/>
  <c r="H401"/>
  <c r="J401" s="1"/>
  <c r="H402"/>
  <c r="J402" s="1"/>
  <c r="H403"/>
  <c r="J403" s="1"/>
  <c r="H404"/>
  <c r="J404" s="1"/>
  <c r="H405"/>
  <c r="J405" s="1"/>
  <c r="H406"/>
  <c r="J406" s="1"/>
  <c r="H407"/>
  <c r="J407" s="1"/>
  <c r="H408"/>
  <c r="J408" s="1"/>
  <c r="H409"/>
  <c r="J409" s="1"/>
  <c r="H410"/>
  <c r="J410" s="1"/>
  <c r="H411"/>
  <c r="J411" s="1"/>
  <c r="H412"/>
  <c r="J412" s="1"/>
  <c r="H413"/>
  <c r="J413" s="1"/>
  <c r="H414"/>
  <c r="J414" s="1"/>
  <c r="H415"/>
  <c r="J415" s="1"/>
  <c r="H416"/>
  <c r="J416" s="1"/>
  <c r="H417"/>
  <c r="J417" s="1"/>
  <c r="H418"/>
  <c r="J418" s="1"/>
  <c r="H419"/>
  <c r="J419" s="1"/>
  <c r="H420"/>
  <c r="J420" s="1"/>
  <c r="H421"/>
  <c r="J421" s="1"/>
  <c r="H422"/>
  <c r="J422" s="1"/>
  <c r="H423"/>
  <c r="J423" s="1"/>
  <c r="H424"/>
  <c r="J424" s="1"/>
  <c r="H425"/>
  <c r="J425" s="1"/>
  <c r="H426"/>
  <c r="J426" s="1"/>
  <c r="H427"/>
  <c r="J427" s="1"/>
  <c r="H428"/>
  <c r="J428" s="1"/>
  <c r="H429"/>
  <c r="J429" s="1"/>
  <c r="H430"/>
  <c r="J430" s="1"/>
  <c r="H431"/>
  <c r="J431" s="1"/>
  <c r="H432"/>
  <c r="J432" s="1"/>
  <c r="H433"/>
  <c r="J433" s="1"/>
  <c r="H434"/>
  <c r="J434" s="1"/>
  <c r="H435"/>
  <c r="J435" s="1"/>
  <c r="H436"/>
  <c r="J436" s="1"/>
  <c r="H437"/>
  <c r="J437" s="1"/>
  <c r="H438"/>
  <c r="J438" s="1"/>
  <c r="H439"/>
  <c r="J439" s="1"/>
  <c r="H440"/>
  <c r="J440" s="1"/>
  <c r="H441"/>
  <c r="J441" s="1"/>
  <c r="H442"/>
  <c r="J442" s="1"/>
  <c r="H443"/>
  <c r="J443" s="1"/>
  <c r="H444"/>
  <c r="J444" s="1"/>
  <c r="H445"/>
  <c r="J445" s="1"/>
  <c r="H446"/>
  <c r="J446" s="1"/>
  <c r="H447"/>
  <c r="J447" s="1"/>
  <c r="H448"/>
  <c r="J448" s="1"/>
  <c r="H449"/>
  <c r="J449" s="1"/>
  <c r="H450"/>
  <c r="J450" s="1"/>
  <c r="H451"/>
  <c r="J451" s="1"/>
  <c r="H452"/>
  <c r="J452" s="1"/>
  <c r="H453"/>
  <c r="J453" s="1"/>
  <c r="H454"/>
  <c r="J454" s="1"/>
  <c r="H455"/>
  <c r="J455" s="1"/>
  <c r="H456"/>
  <c r="J456" s="1"/>
  <c r="H457"/>
  <c r="J457" s="1"/>
  <c r="H458"/>
  <c r="J458" s="1"/>
  <c r="H459"/>
  <c r="J459" s="1"/>
  <c r="H460"/>
  <c r="J460" s="1"/>
  <c r="H461"/>
  <c r="J461" s="1"/>
  <c r="H462"/>
  <c r="J462" s="1"/>
  <c r="H463"/>
  <c r="J463" s="1"/>
  <c r="H464"/>
  <c r="J464" s="1"/>
  <c r="H465"/>
  <c r="J465" s="1"/>
  <c r="H466"/>
  <c r="J466" s="1"/>
  <c r="H475"/>
  <c r="J475" s="1"/>
  <c r="H476"/>
  <c r="J476" s="1"/>
  <c r="H477"/>
  <c r="J477" s="1"/>
  <c r="H478"/>
  <c r="J478" s="1"/>
  <c r="H479"/>
  <c r="J479" s="1"/>
  <c r="H480"/>
  <c r="J480" s="1"/>
  <c r="H481"/>
  <c r="J481" s="1"/>
  <c r="H482"/>
  <c r="J482" s="1"/>
  <c r="H483"/>
  <c r="J483" s="1"/>
  <c r="H484"/>
  <c r="J484" s="1"/>
  <c r="H330"/>
  <c r="J330" s="1"/>
  <c r="H315"/>
  <c r="J315" s="1"/>
  <c r="H316"/>
  <c r="J316" s="1"/>
  <c r="H317"/>
  <c r="J317" s="1"/>
  <c r="H318"/>
  <c r="J318" s="1"/>
  <c r="H319"/>
  <c r="J319" s="1"/>
  <c r="H320"/>
  <c r="J320" s="1"/>
  <c r="H321"/>
  <c r="J321" s="1"/>
  <c r="H314"/>
  <c r="J314" s="1"/>
  <c r="K259"/>
  <c r="K260"/>
  <c r="K261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I314"/>
  <c r="K314" s="1"/>
  <c r="I315"/>
  <c r="K315" s="1"/>
  <c r="I316"/>
  <c r="K316" s="1"/>
  <c r="I317"/>
  <c r="K317" s="1"/>
  <c r="I318"/>
  <c r="K318" s="1"/>
  <c r="I319"/>
  <c r="K319" s="1"/>
  <c r="I320"/>
  <c r="K320" s="1"/>
  <c r="I321"/>
  <c r="K321" s="1"/>
  <c r="K323"/>
  <c r="K324"/>
  <c r="K325"/>
  <c r="K326"/>
  <c r="K327"/>
  <c r="K328"/>
  <c r="I330"/>
  <c r="K330" s="1"/>
  <c r="I331"/>
  <c r="K331" s="1"/>
  <c r="I332"/>
  <c r="K332" s="1"/>
  <c r="I333"/>
  <c r="K333" s="1"/>
  <c r="I334"/>
  <c r="K334" s="1"/>
  <c r="I335"/>
  <c r="K335" s="1"/>
  <c r="I336"/>
  <c r="K336" s="1"/>
  <c r="I337"/>
  <c r="K337" s="1"/>
  <c r="I338"/>
  <c r="K338" s="1"/>
  <c r="I339"/>
  <c r="K339" s="1"/>
  <c r="I340"/>
  <c r="K340" s="1"/>
  <c r="I341"/>
  <c r="K341" s="1"/>
  <c r="I342"/>
  <c r="K342" s="1"/>
  <c r="I343"/>
  <c r="K343" s="1"/>
  <c r="I344"/>
  <c r="K344" s="1"/>
  <c r="I345"/>
  <c r="K345" s="1"/>
  <c r="I346"/>
  <c r="K346" s="1"/>
  <c r="I347"/>
  <c r="K347" s="1"/>
  <c r="I348"/>
  <c r="K348" s="1"/>
  <c r="I349"/>
  <c r="K349" s="1"/>
  <c r="I350"/>
  <c r="K350" s="1"/>
  <c r="I352"/>
  <c r="K352" s="1"/>
  <c r="I353"/>
  <c r="K353" s="1"/>
  <c r="I354"/>
  <c r="K354" s="1"/>
  <c r="I355"/>
  <c r="K355" s="1"/>
  <c r="I356"/>
  <c r="K356" s="1"/>
  <c r="I357"/>
  <c r="K357" s="1"/>
  <c r="I358"/>
  <c r="K358" s="1"/>
  <c r="I359"/>
  <c r="K359" s="1"/>
  <c r="I360"/>
  <c r="K360" s="1"/>
  <c r="I361"/>
  <c r="K361" s="1"/>
  <c r="I362"/>
  <c r="K362" s="1"/>
  <c r="I363"/>
  <c r="K363" s="1"/>
  <c r="I364"/>
  <c r="K364" s="1"/>
  <c r="I365"/>
  <c r="K365" s="1"/>
  <c r="I366"/>
  <c r="K366" s="1"/>
  <c r="I367"/>
  <c r="K367" s="1"/>
  <c r="I368"/>
  <c r="K368" s="1"/>
  <c r="I369"/>
  <c r="K369" s="1"/>
  <c r="I370"/>
  <c r="K370" s="1"/>
  <c r="I371"/>
  <c r="K371" s="1"/>
  <c r="I372"/>
  <c r="K372" s="1"/>
  <c r="I373"/>
  <c r="K373" s="1"/>
  <c r="I374"/>
  <c r="K374" s="1"/>
  <c r="I375"/>
  <c r="K375" s="1"/>
  <c r="I376"/>
  <c r="K376" s="1"/>
  <c r="I377"/>
  <c r="K377" s="1"/>
  <c r="I378"/>
  <c r="K378" s="1"/>
  <c r="I379"/>
  <c r="K379" s="1"/>
  <c r="I380"/>
  <c r="K380" s="1"/>
  <c r="I381"/>
  <c r="K381" s="1"/>
  <c r="I382"/>
  <c r="K382" s="1"/>
  <c r="I383"/>
  <c r="K383" s="1"/>
  <c r="I384"/>
  <c r="K384" s="1"/>
  <c r="I385"/>
  <c r="K385" s="1"/>
  <c r="I386"/>
  <c r="K386" s="1"/>
  <c r="I387"/>
  <c r="I388"/>
  <c r="I390"/>
  <c r="I391"/>
  <c r="I392"/>
  <c r="I394"/>
  <c r="I395"/>
  <c r="I396"/>
  <c r="I397"/>
  <c r="I399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K451" s="1"/>
  <c r="I452"/>
  <c r="K452" s="1"/>
  <c r="I453"/>
  <c r="K453" s="1"/>
  <c r="I454"/>
  <c r="K454" s="1"/>
  <c r="I455"/>
  <c r="K455" s="1"/>
  <c r="I456"/>
  <c r="K456" s="1"/>
  <c r="I457"/>
  <c r="K457" s="1"/>
  <c r="I458"/>
  <c r="K458" s="1"/>
  <c r="I459"/>
  <c r="K459" s="1"/>
  <c r="I460"/>
  <c r="K460" s="1"/>
  <c r="I461"/>
  <c r="K461" s="1"/>
  <c r="I462"/>
  <c r="K462" s="1"/>
  <c r="I463"/>
  <c r="K463" s="1"/>
  <c r="I464"/>
  <c r="K464" s="1"/>
  <c r="I465"/>
  <c r="K465" s="1"/>
  <c r="I466"/>
  <c r="K466" s="1"/>
  <c r="I475"/>
  <c r="K475" s="1"/>
  <c r="I476"/>
  <c r="K476" s="1"/>
  <c r="I477"/>
  <c r="K477" s="1"/>
  <c r="I478"/>
  <c r="K478" s="1"/>
  <c r="I479"/>
  <c r="K479" s="1"/>
  <c r="I480"/>
  <c r="K480" s="1"/>
  <c r="I481"/>
  <c r="K481" s="1"/>
  <c r="I482"/>
  <c r="K482" s="1"/>
  <c r="I483"/>
  <c r="K483" s="1"/>
  <c r="I484"/>
  <c r="K484" s="1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13"/>
  <c r="K514"/>
  <c r="K515"/>
  <c r="K516"/>
  <c r="K517"/>
  <c r="K518"/>
  <c r="K519"/>
  <c r="K520"/>
  <c r="K521"/>
  <c r="K522"/>
  <c r="K258"/>
  <c r="I222"/>
  <c r="K222" s="1"/>
  <c r="I223"/>
  <c r="K223" s="1"/>
  <c r="I224"/>
  <c r="K224" s="1"/>
  <c r="I225"/>
  <c r="K225" s="1"/>
  <c r="I226"/>
  <c r="K226" s="1"/>
  <c r="I227"/>
  <c r="K227" s="1"/>
  <c r="I228"/>
  <c r="K228" s="1"/>
  <c r="I229"/>
  <c r="K229" s="1"/>
  <c r="I230"/>
  <c r="K230" s="1"/>
  <c r="I231"/>
  <c r="K231" s="1"/>
  <c r="I232"/>
  <c r="K232" s="1"/>
  <c r="I234"/>
  <c r="K234" s="1"/>
  <c r="I237"/>
  <c r="K237" s="1"/>
  <c r="I238"/>
  <c r="K238" s="1"/>
  <c r="I239"/>
  <c r="K239" s="1"/>
  <c r="I240"/>
  <c r="K240" s="1"/>
  <c r="I241"/>
  <c r="K241" s="1"/>
  <c r="I242"/>
  <c r="K242" s="1"/>
  <c r="I243"/>
  <c r="K243" s="1"/>
  <c r="I244"/>
  <c r="K244" s="1"/>
  <c r="I246"/>
  <c r="K246" s="1"/>
  <c r="I247"/>
  <c r="K247" s="1"/>
  <c r="I248"/>
  <c r="K248" s="1"/>
  <c r="I251"/>
  <c r="K251" s="1"/>
  <c r="I253"/>
  <c r="K253" s="1"/>
  <c r="I254"/>
  <c r="K254" s="1"/>
  <c r="I255"/>
  <c r="K255" s="1"/>
  <c r="I256"/>
  <c r="K256" s="1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32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77"/>
  <c r="H73"/>
  <c r="H74"/>
  <c r="H72"/>
  <c r="H71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12"/>
  <c r="I13" l="1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2"/>
  <c r="H201" l="1"/>
  <c r="I221"/>
  <c r="K221" s="1"/>
  <c r="I219"/>
  <c r="K219" s="1"/>
  <c r="I217"/>
  <c r="K217" s="1"/>
  <c r="I215"/>
  <c r="K215" s="1"/>
  <c r="I213"/>
  <c r="K213" s="1"/>
  <c r="I211"/>
  <c r="K211" s="1"/>
  <c r="I209"/>
  <c r="K209" s="1"/>
  <c r="I207"/>
  <c r="K207" s="1"/>
  <c r="I205"/>
  <c r="K205" s="1"/>
  <c r="I203"/>
  <c r="K203" s="1"/>
  <c r="I201"/>
  <c r="K201" s="1"/>
  <c r="K199"/>
  <c r="I197"/>
  <c r="K197" s="1"/>
  <c r="I195"/>
  <c r="K195" s="1"/>
  <c r="J199"/>
  <c r="J201"/>
  <c r="H203"/>
  <c r="J203" s="1"/>
  <c r="H205"/>
  <c r="J205" s="1"/>
  <c r="H207"/>
  <c r="J207" s="1"/>
  <c r="H209"/>
  <c r="J209" s="1"/>
  <c r="H211"/>
  <c r="J211" s="1"/>
  <c r="H213"/>
  <c r="J213" s="1"/>
  <c r="H215"/>
  <c r="J215" s="1"/>
  <c r="H217"/>
  <c r="J217" s="1"/>
  <c r="H219"/>
  <c r="J219" s="1"/>
  <c r="H221"/>
  <c r="J221" s="1"/>
  <c r="H289"/>
  <c r="H195"/>
  <c r="J195" s="1"/>
  <c r="H197"/>
  <c r="J197" s="1"/>
</calcChain>
</file>

<file path=xl/sharedStrings.xml><?xml version="1.0" encoding="utf-8"?>
<sst xmlns="http://schemas.openxmlformats.org/spreadsheetml/2006/main" count="1192" uniqueCount="438">
  <si>
    <t>ընդհանուր</t>
  </si>
  <si>
    <t>Գնման առարկայի</t>
  </si>
  <si>
    <t>Չափաբաժնի համարը</t>
  </si>
  <si>
    <t>Անվանումը</t>
  </si>
  <si>
    <t>Չափման միավորը</t>
  </si>
  <si>
    <t>Քանակը</t>
  </si>
  <si>
    <t>Նախահաշվային գինը</t>
  </si>
  <si>
    <t>Համառոտ նկարագրությունը (տեխնիկական բնութագիր)</t>
  </si>
  <si>
    <t>/ՀՀ դրամ/</t>
  </si>
  <si>
    <t>հատ</t>
  </si>
  <si>
    <t>ՀԱՅՏԱՐԱՐՈՒԹՅՈՒՆ (ՀԱՇՎԵՏՎՈՒԹՅՈՒՆ)</t>
  </si>
  <si>
    <t>ՇՀ ԸՆԹԱՑԱԿԱՐԳՈՎ ԿՆՔՎԱԾ ՊԱՅՄԱՆԱԳՐԻ ՄԱՍԻՆ</t>
  </si>
  <si>
    <t>Գնման ընթացակարգի ընտրության հիմնավորումը</t>
  </si>
  <si>
    <t>Գնվող առարկաները ունեն պարբերական օգտագործման բնույթ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</si>
  <si>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</si>
  <si>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</si>
  <si>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</si>
  <si>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</si>
  <si>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</si>
  <si>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</si>
  <si>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</si>
  <si>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</si>
  <si>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</si>
  <si>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</si>
  <si>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</si>
  <si>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</si>
  <si>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Հ/Հ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</si>
  <si>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</si>
  <si>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</si>
  <si>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</si>
  <si>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</si>
  <si>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</si>
  <si>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</si>
  <si>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</si>
  <si>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</si>
  <si>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</si>
  <si>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</si>
  <si>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</si>
  <si>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</si>
  <si>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</si>
  <si>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</si>
  <si>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</si>
  <si>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</si>
  <si>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</si>
  <si>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</si>
  <si>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</si>
  <si>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</si>
  <si>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</si>
  <si>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</si>
  <si>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Օ1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</si>
  <si>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</si>
  <si>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</si>
  <si>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</si>
  <si>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</si>
  <si>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</si>
  <si>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</si>
  <si>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</si>
  <si>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</si>
  <si>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</si>
  <si>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</si>
  <si>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Հեռախոս</t>
  </si>
  <si>
    <t>Էլ. փոստի հասցեն</t>
  </si>
  <si>
    <t>police-gnumner@rambler.ru</t>
  </si>
  <si>
    <t>Պատվիրատու`  ՀՀ ԿԱ ոստիկանություն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</si>
  <si>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</si>
  <si>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</si>
  <si>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</si>
  <si>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</si>
  <si>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</si>
  <si>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</si>
  <si>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</si>
  <si>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</si>
  <si>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</si>
  <si>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</si>
  <si>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Չ/բ</t>
  </si>
  <si>
    <t>Օ3</t>
  </si>
  <si>
    <t xml:space="preserve">Առկա ֆինանսական միջոցներով </t>
  </si>
  <si>
    <t>Պայմանագրով նախատեսված համառոտ նկարագրությունը (տեխնիկական բնութագիրը)</t>
  </si>
  <si>
    <t xml:space="preserve">Առկա  ֆինանսական միջոցներով </t>
  </si>
  <si>
    <t>Ընտրված մասնակցի որոշման ամսաթիվը</t>
  </si>
  <si>
    <t>Անգործության ժամկետ</t>
  </si>
  <si>
    <t>Անգործության ժամկետի սկիզբ</t>
  </si>
  <si>
    <t>Անգործության ժամկետի ավարտ</t>
  </si>
  <si>
    <t>Ընտրված մասնակցին պայմանագիր կնքելու առաջարկը ծանուցելու ամսաթիվը</t>
  </si>
  <si>
    <t>Ընտրված մասնակցի կողմից ստորագրված պայմանագիրը պատվիրատուի մոտ մուտքագրվելու ամսաթիվը</t>
  </si>
  <si>
    <t>Պատվիրատուի կողմից պայմանագիրը ստորագրելու ամսաթիվը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</si>
  <si>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Ֆինանսա 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Տեխնիկական միջոցներ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Աշխատ անքային ռեսուրսներ</t>
    </r>
  </si>
  <si>
    <t>Առաջարկած գնման առար կայի տեխնի կական հատ կանիշների համապատա սխանությունը</t>
  </si>
  <si>
    <t>Տվյալներմերժված հայտերի մասին</t>
  </si>
  <si>
    <t>Առաջինչափաբաժնի մասով մրցույթը չի կայացել գնային առաջարկների բացակայության պատճառով:</t>
  </si>
  <si>
    <t>Չափաբաժին 2</t>
  </si>
  <si>
    <t>Չափաբաժին 3</t>
  </si>
  <si>
    <t>Չափաբաժին 4</t>
  </si>
  <si>
    <t>Չափաբաժին 5</t>
  </si>
  <si>
    <t>Չափաբաժին 6</t>
  </si>
  <si>
    <t>Չափաբաժին 7</t>
  </si>
  <si>
    <t>Չափաբաժին 8</t>
  </si>
  <si>
    <t>Չափաբաժին 9</t>
  </si>
  <si>
    <t>Ծանոթություն` Եթե գնման ընթացակարգում կիրառվել են Գնումների ոլորտը կարգավորող օրենսդրությամբ նախատեսված բանակցություններ գների նվազեցման նպատակով:</t>
  </si>
  <si>
    <t>Նարա Եդիգարյան</t>
  </si>
  <si>
    <t>Օ6</t>
  </si>
  <si>
    <t>-</t>
  </si>
  <si>
    <t>Ծանոթություն` &lt;&lt;Զանգեզուր Էքսիմպ&gt;&gt; ՍՊԸ-ի հայտը մերժվել է հրավերի պահանջներին չհամապատասխանելու պատճառով:</t>
  </si>
  <si>
    <t>Չափաբաժին 1</t>
  </si>
  <si>
    <t>Չափաբաժին 10</t>
  </si>
  <si>
    <t>Չափաբաժին 11</t>
  </si>
  <si>
    <t>Չափաբաժին 12</t>
  </si>
  <si>
    <t>Չափաբաժին 13</t>
  </si>
  <si>
    <t>Չափաբաժին 14</t>
  </si>
  <si>
    <t>Չափաբաժին 15</t>
  </si>
  <si>
    <t>Չափաբաժին 16</t>
  </si>
  <si>
    <t>Չափաբաժին 17</t>
  </si>
  <si>
    <t>Չափաբաժին 18</t>
  </si>
  <si>
    <t>Չափաբաժին 19</t>
  </si>
  <si>
    <t>Չափաբաժին 20</t>
  </si>
  <si>
    <t>Չափաբաժին 21</t>
  </si>
  <si>
    <t>Չափաբաժին 22</t>
  </si>
  <si>
    <t>Չափաբաժին 23</t>
  </si>
  <si>
    <t>Չափաբաժին 24</t>
  </si>
  <si>
    <t>Չափաբաժին 25</t>
  </si>
  <si>
    <t>Չափաբաժին 26</t>
  </si>
  <si>
    <t>Չափաբաժին 27</t>
  </si>
  <si>
    <t>Չափաբաժին 28</t>
  </si>
  <si>
    <t>Չափաբաժին 29</t>
  </si>
  <si>
    <t>Չափաբաժին 30</t>
  </si>
  <si>
    <t>Չափաբաժին 31</t>
  </si>
  <si>
    <t>Չափաբաժին 32</t>
  </si>
  <si>
    <t>Չափաբաժին 33</t>
  </si>
  <si>
    <t>Չափաբաժին 34</t>
  </si>
  <si>
    <t>Չափաբաժին 35</t>
  </si>
  <si>
    <t>Չափաբաժին 36</t>
  </si>
  <si>
    <t>Չափաբաժին 37</t>
  </si>
  <si>
    <t>Չափաբաժին 38</t>
  </si>
  <si>
    <t>Չափաբաժին 39</t>
  </si>
  <si>
    <t>Չափաբաժին 40</t>
  </si>
  <si>
    <t>Չափաբաժին 41</t>
  </si>
  <si>
    <t>Չափաբաժին 42</t>
  </si>
  <si>
    <t>Չափաբաժին 43</t>
  </si>
  <si>
    <t>Չափաբաժին 44</t>
  </si>
  <si>
    <t>Չափաբաժին 45</t>
  </si>
  <si>
    <t>Չափաբաժին 46</t>
  </si>
  <si>
    <t>Չափաբաժին 47</t>
  </si>
  <si>
    <t>Չափաբաժին 48</t>
  </si>
  <si>
    <t>Չափաբաժին 49</t>
  </si>
  <si>
    <t>Չափաբաժին 50</t>
  </si>
  <si>
    <t>Չափաբաժին 51</t>
  </si>
  <si>
    <t>Չափաբաժին 52</t>
  </si>
  <si>
    <t>Չափաբաժին 53</t>
  </si>
  <si>
    <t>Չափաբաժին 54</t>
  </si>
  <si>
    <t>Չափաբաժին 55</t>
  </si>
  <si>
    <t>Չափաբաժին 56</t>
  </si>
  <si>
    <t>Չափաբաժին 57</t>
  </si>
  <si>
    <t>Չափաբաժին 58</t>
  </si>
  <si>
    <t>Չափաբաժին 59</t>
  </si>
  <si>
    <t>Չափաբաժին 60</t>
  </si>
  <si>
    <t>Չափաբաժին 61</t>
  </si>
  <si>
    <t>Չափաբաժին 62</t>
  </si>
  <si>
    <t>Չափաբաժին 63</t>
  </si>
  <si>
    <t>Չափաբաժին 64</t>
  </si>
  <si>
    <t>Չափաբաժին 65</t>
  </si>
  <si>
    <t>Չափաբաժին 66</t>
  </si>
  <si>
    <t>Չափաբաժին 67</t>
  </si>
  <si>
    <t>Չափաբաժին 68</t>
  </si>
  <si>
    <t>Չափաբաժին 69</t>
  </si>
  <si>
    <t>Չափաբաժին 70</t>
  </si>
  <si>
    <t>Չափաբաժին 71</t>
  </si>
  <si>
    <t>Չափաբաժին 72</t>
  </si>
  <si>
    <t>Չափաբաժին 73</t>
  </si>
  <si>
    <t>Չափաբաժին 74</t>
  </si>
  <si>
    <t>Չափաբաժին 75</t>
  </si>
  <si>
    <t>Չափաբաժին 76</t>
  </si>
  <si>
    <t>Չափաբաժին 77</t>
  </si>
  <si>
    <t>Չափաբաժին 78</t>
  </si>
  <si>
    <t>Չափաբաժին 79</t>
  </si>
  <si>
    <t>Չափաբաժին 80</t>
  </si>
  <si>
    <t>Չափաբաժին 81</t>
  </si>
  <si>
    <t>Չափաբաժին 82</t>
  </si>
  <si>
    <t>Չափաբաժին 83</t>
  </si>
  <si>
    <t>Չափաբաժին 84</t>
  </si>
  <si>
    <t>Չափաբաժին 85</t>
  </si>
  <si>
    <t>Չափաբաժին 86</t>
  </si>
  <si>
    <t>Չափաբաժին 87</t>
  </si>
  <si>
    <t>Չափաբաժին 88</t>
  </si>
  <si>
    <t>Չափաբաժին 89</t>
  </si>
  <si>
    <t>Չափաբաժին 90</t>
  </si>
  <si>
    <t>Չափաբաժին 91</t>
  </si>
  <si>
    <t>Չափաբաժին 92</t>
  </si>
  <si>
    <t>Չափաբաժին 93</t>
  </si>
  <si>
    <t>Չափաբաժին 94</t>
  </si>
  <si>
    <t>Չափաբաժին 95</t>
  </si>
  <si>
    <t>Չափաբաժին 96</t>
  </si>
  <si>
    <t>Չափաբաժին 97</t>
  </si>
  <si>
    <t>Չափաբաժին 98</t>
  </si>
  <si>
    <t>Չափաբաժին 99</t>
  </si>
  <si>
    <t>Չափաբաժին 100</t>
  </si>
  <si>
    <t>Չափաբաժին 101</t>
  </si>
  <si>
    <t>Չափաբաժին 102</t>
  </si>
  <si>
    <t>Չափաբաժին 103</t>
  </si>
  <si>
    <t>Չափաբաժին 104</t>
  </si>
  <si>
    <t>Չափաբաժին 105</t>
  </si>
  <si>
    <t>Չափաբաժին 106</t>
  </si>
  <si>
    <t>Չափաբաժին 107</t>
  </si>
  <si>
    <t>Չափաբաժին 108</t>
  </si>
  <si>
    <t>Չափաբաժին 109</t>
  </si>
  <si>
    <t>Չափաբաժին 110</t>
  </si>
  <si>
    <t>Չափաբաժին 111</t>
  </si>
  <si>
    <t>Չափաբաժին 112</t>
  </si>
  <si>
    <t>Չափաբաժին 113</t>
  </si>
  <si>
    <t>Չափաբաժին 114</t>
  </si>
  <si>
    <t>Չափաբաժին 115</t>
  </si>
  <si>
    <t>Չափաբաժին 116</t>
  </si>
  <si>
    <t>Չափաբաժին 117</t>
  </si>
  <si>
    <t>Չափաբաժին 118</t>
  </si>
  <si>
    <t>Չափաբաժին 119</t>
  </si>
  <si>
    <t>Չափաբաժին 120</t>
  </si>
  <si>
    <t>Չափաբաժին 121</t>
  </si>
  <si>
    <t>Չափաբաժին 122</t>
  </si>
  <si>
    <t>Չափաբաժին 123</t>
  </si>
  <si>
    <t>Չափաբաժին 124</t>
  </si>
  <si>
    <t>Չափաբաժին 125</t>
  </si>
  <si>
    <t>Չափաբաժին 126</t>
  </si>
  <si>
    <t>Չափաբաժին 127</t>
  </si>
  <si>
    <t>Չափաբաժին 128</t>
  </si>
  <si>
    <t>Չափաբաժին 129</t>
  </si>
  <si>
    <t>Չափաբաժին 130</t>
  </si>
  <si>
    <t>Չափաբաժին 131</t>
  </si>
  <si>
    <t>Չափաբաժին 132</t>
  </si>
  <si>
    <t>Չափաբաժին 133</t>
  </si>
  <si>
    <t>Չափաբաժին 134</t>
  </si>
  <si>
    <t>Չափաբաժին 135</t>
  </si>
  <si>
    <t>Չափաբաժին 136</t>
  </si>
  <si>
    <t>Չափաբաժին 137</t>
  </si>
  <si>
    <t>Չափաբաժին 138</t>
  </si>
  <si>
    <t>Չափաբաժին 139</t>
  </si>
  <si>
    <t>Չափաբաժին 140</t>
  </si>
  <si>
    <t>Չափաբաժին 141</t>
  </si>
  <si>
    <t>Չափաբաժին 142</t>
  </si>
  <si>
    <t>Չափաբաժին 143</t>
  </si>
  <si>
    <t>Չափաբաժին 144</t>
  </si>
  <si>
    <t>Չափաբաժին 145</t>
  </si>
  <si>
    <t>Չափաբաժին 146</t>
  </si>
  <si>
    <t>Չափաբաժին 147</t>
  </si>
  <si>
    <t>Չափաբաժին 148</t>
  </si>
  <si>
    <t>Չափաբաժին 149</t>
  </si>
  <si>
    <t>Չափաբաժին 150</t>
  </si>
  <si>
    <t>Չափաբաժին 151</t>
  </si>
  <si>
    <t>Չափաբաժին 152</t>
  </si>
  <si>
    <t>Չափաբաժին 153</t>
  </si>
  <si>
    <t>Չափաբաժին 154</t>
  </si>
  <si>
    <t>Չափաբաժին 155</t>
  </si>
  <si>
    <t>Չափաբաժին 156</t>
  </si>
  <si>
    <t>Չափաբաժին 157</t>
  </si>
  <si>
    <t>Չափաբաժին 158</t>
  </si>
  <si>
    <t>Չափաբաժին 159</t>
  </si>
  <si>
    <t xml:space="preserve">ՇՀ ԸՆԹԱՑԱԿԱՐԳԻ ԾԱԾԿԱԳԻՐԸ՝ ՀՀԿԱՈ-ԲԸՀԱՊՁԲ-15/1 </t>
  </si>
  <si>
    <t>Պատվիրատուն` ՀՀ ԿԱ ոստիկանությունը, որը գտնվում է Նալբանդյան 130 հասցեում, ստորև ներկայացնում է ՀՀԿԱՈ-ԲԸՀԱՊՁԲ-15/1  ծածկագրով հայտարարված ՇՀ ընթացակարգի արդյունքում կնքված պայմանագրի /երի/ մասին տեղեկատվությունը։</t>
  </si>
  <si>
    <t>Գլխարկ (գլխարկ կիսաբրդյա, ամենօրյա)</t>
  </si>
  <si>
    <t>Գլխարկ (գլխարկ ձմեռային, ականջակալներով)</t>
  </si>
  <si>
    <t>Սվիտեր</t>
  </si>
  <si>
    <t xml:space="preserve">Կոստյում (տարազաբաճկոն-տաբատ՝ կիսաբրդյա, ամենօրյա) </t>
  </si>
  <si>
    <t>լրակազմ</t>
  </si>
  <si>
    <t>Տաբատ՝ կիսաբրդյա</t>
  </si>
  <si>
    <t>Կոստյում (բաճկոն-տաբատ՝ կիսաբամբակյա, կեպիով)</t>
  </si>
  <si>
    <t>Կոստյում (բաճկոն-տաբատ կիսաբրդյա)</t>
  </si>
  <si>
    <t>Թիկնոց (թիկնոց-ուսնոց)</t>
  </si>
  <si>
    <t>Վերնաշապիկ (վերնաշապիկ ե/թ)</t>
  </si>
  <si>
    <t>Վերնաշապիկ (վերնաշապիկ ե/թ սպիտակ)</t>
  </si>
  <si>
    <t>Վերնաշապիկ (վերնաշապիկ կ/թ սպիտակ)</t>
  </si>
  <si>
    <t>Փողկապ (փողկապ սև)</t>
  </si>
  <si>
    <t>Ներքնաշապիկ (շապիկ կիսաթև)</t>
  </si>
  <si>
    <t>Կիսավերարկու (կիսավերարկու ՃՈ)</t>
  </si>
  <si>
    <t xml:space="preserve">Կիսավերարկու </t>
  </si>
  <si>
    <t>Ամենօրյա կոշկեղեն (կոշիկ կանացի)</t>
  </si>
  <si>
    <t>զույգ</t>
  </si>
  <si>
    <t>Կիսաճտքավոր կոշիկ (ձմեռային)</t>
  </si>
  <si>
    <t xml:space="preserve">Կիսաճտքավոր կոշիկ </t>
  </si>
  <si>
    <t>Ամենօրյա կոշկեղեն (կոշիկ  սև)</t>
  </si>
  <si>
    <t>Բարձ  (բարձ լցոնված բամբակով)</t>
  </si>
  <si>
    <t>Ներքնակ (ներքնակ բամբակյա)</t>
  </si>
  <si>
    <t>Աստղ  (աստղ 20մմ)</t>
  </si>
  <si>
    <t>Աստղ  (աստղ 13մմ)</t>
  </si>
  <si>
    <t>Կոճակ (կոճակ փոքր)</t>
  </si>
  <si>
    <t>Ուսադիր (ուսադիր ոստիկանի կարովի)</t>
  </si>
  <si>
    <t>Ուսադիր (ուսադիր ոստիկանի սև)</t>
  </si>
  <si>
    <t>Ուսադիր (վրադիր)</t>
  </si>
  <si>
    <t>Գոտի (գոտի տաբատի սինթետիկ)</t>
  </si>
  <si>
    <t>Գոտի (գոտի սև, սինթետիկ)</t>
  </si>
  <si>
    <t>Թևքանշան (թևքանշան «Ոստիկանությունե)</t>
  </si>
  <si>
    <t>Կոստյում (անհատական պատվեր, հագուստ)</t>
  </si>
  <si>
    <t>Ամենօրյա կոշկեղեն (կոշիկ սև)</t>
  </si>
  <si>
    <t>Անհատական կոշկեղեն (անհատական պատվեր, կոշկեղեն</t>
  </si>
  <si>
    <t>Կիսավերարկու (կիսավերարկու ձմեռային)</t>
  </si>
  <si>
    <t>կոստյում /տարազաբաճկոն-կիսաշրջազգեստ՝ կիսաբրդյա, ամենօրյա/</t>
  </si>
  <si>
    <t>Նշանաքուղ /թևքատրեզ կուրսերի/</t>
  </si>
  <si>
    <t>կոստյում /մագիստրոսի պատմուճան/</t>
  </si>
  <si>
    <t>Թևքանշան (թևքանշան «Ոստիկանություն)</t>
  </si>
  <si>
    <t xml:space="preserve">Մուգ, անջրանցիկ կտորից, ուղիղ ուրվագծով, օձիքը՝ կենտրոնական 5 կոճակով կոճկվող գաղտնի հանգույցով: Լանջափեշերի վրա՝ թեք ներկարված միջանցիկ բացվածքներ, հանվող գլխանոցով: Օձիքը՝ ծալովի: Մեջքամասը՝ դեպի դուրս բացվող վերին կարով:                                                Փաթեթավորումը` ստվարաթղթե արկղերով, արկղերի մեջ 5 հատ, տեսականին  պոլիէթիլենային թափանցիկ պարկերով, մեկ պարկի մեջ` 1հատ: Արկղերը`  պիտակավորված, պիտակների վրա պետք է նշված լինի տեսականու անվանումը, քանակը, չափսերը, արտադրող կազմակերպության  անվանումը, արտադրման ամիսն ու տարեթիվը և տեխնիկական պայմանի համարը: </t>
  </si>
  <si>
    <t>Մոխրաերկնագույն կտորից, 33% բնական վիսկոզա /շոլկ/ և 67% պոլիէսթեր: Վերնաշապիկի հետևամասը և առաջամասը բաղկացած են 2  կտորից, որոնք միացվում են կարմիր գույնի եզրակարով: Առաջամասերին մշակված են ձևավոր կափույրներով վրադիր գրպաններ: Վերնաշապիկի առաջամասի յուրաքանչյուր կողմը բաղկացած է 2 լանջափեշերից: Գրպանները կոճկվում են 1 օղակ - կոճակով: Վերնաշապիկի ներքևի գոտու  կողքային մասերը ունի 12-18 սմ երկարությամբ առաձգական  ժապավեն: Վերնաշապիկի առաջամասերին մշակվում է վրադիր կտոր, որի վրա մշակվում են օղակներ և կարվում կոճակներ: Վերնաշապիկի թևքերի թեզանիքները մշակվում է կարմիր գույնի եզրաքուղով: Ձախ թևքի ուսամասից 60 մմ ներքև կարվում է Հայաստանի Հանրապետության կառավարությանն առնըթեր ոստիկանության թևքանշան: Վերնաշապիկի օձիքի վրա ամրացվում է ասեղնագործված երկու դափնեճյուղերով խորհրդանշաններ: Ուսադիրները սև կտորից, վերնաշապիկի չափսի համապատասխան երկարությամբ և 45 մմ լայնությամբ:                                                                Փաթեթավորումը` - ստվարաթղթե արկղերով, արկղերի մեջ 10 հատ, տեսականին  պոլիէթիլենային թափանցիկ պարկերով, մեկ պարկի մեջ` 1հատ: Արկղերը`  պիտակավորված, պիտակների վրա պետք է նշված լինի տեսականու անվանումը, քանակը, չափսերը, արտադրող կազմակերպության  անվանումը, արտադրման ամիսն ու տարեթիվը և տեխնիկական պայմանի համարը:</t>
  </si>
  <si>
    <t>Սպիտակ գույնի կտորից, 33% բնական վիսկոզա /շոլկ/ և 67% պոլիէսթեր: Վերնաշապիկի հետևամասը և առաջամասը բաղկացած են 2  կտորից, որոնք միացվում են կարմիր գույնի եզրակարով: Առաջամասերին մշակված են ձևավոր կափույրներով վրադիր գրպաններ: Վերնաշապիկի առաջամասի յուրաքանչյուր կողմը բաղկացած է 2 լանջափեշերից: Գրպանները կոճկվում են 1 օղակ - կոճակով: Վերնաշապիկի ներքևի գոտու  կողքային մասերը ունի 12-18 սմ երկարությամբ առաձգական  ժապավեն: Վերնաշապիկի առաջամասերին մշակվում է վրադիր կտոր, որի վրա մշակվում են օղակներ և կարվում կոճակներ: Վերնաշապիկի թևքերի թեզանիքները մշակվում է կարմիր գույնի եզրաքուղով: Ձախ թևքի ուսամասից 60 մմ ներքև կարվում է Հայաստանի Հանրապետության կառավարությանն առնըթեր ոստիկանության թևքանշան: Վերնաշապիկի օձիքի վրա ամրացվում է ասեղնագործված երկու դափնեճյուղերով խորհրդանշաններ: Ուսադիրները սև կտորից, վերնաշապիկի չափսի համապատասխան երկարությամբ և 45 մմ լայնությամբ:                                                                                         Փաթեթավորումը` - ստվարաթղթե արկղերով, արկղերի մեջ 10 հատ, տեսականին  պոլիէթիլենային թափանցիկ պարկերով, մեկ պարկի մեջ` 1հատ: Արկղերը`  պիտակավորված, պիտակների վրա պետք է նշված լինի տեսականու անվանումը, քանակը, չափսերը, արտադրող կազմակերպության  անվանումը, արտադրման ամիսն ու տարեթիվը և տեխնիկական պայմանի համարը:</t>
  </si>
  <si>
    <t>Սպիտակ  գույնի կտորից, 33% բնական վիսկոզա /շոլկ/ և 67% պոլիէսթեր: Վերնաշապիկի հետևամասը և առաջամասը բաղկացած են 2 կտորից , որոնք միացվում են կարմիր գույնի եզրաքուղով: Առաջամասերին մշակված են ձևավոր կափույրներով վրադիր գրպաններ: Վերնաշապիկի առաջամասի յուրաքանչյուր կողմը բաղկացած է 2 լանջափեշերից: Գրպանները կոճկվում են 1 օղակ - կոճակով: Վերնաշապիկի ներքևի գոտու  կողքային մասերը ունի 12-18 սմ երկարությամբ առաձգական ժապավեն: Վերնաշապիկի առաջամասերին մշակվում է վրադիր կտոր, որի վրա մշակվում են օղակներ և կարվում կոճակներ: Վերնաշապիկի թևքերը մշակվում է կարմիր գույնի եզրաքուղով: Ձախ թևքի ուսամասից 60 մմ ներքև կարվում է Հայաստանի Հանրապետության կառավարությանն առնըթեր ոստիկանության թևքանշան: Վերնաշապիկի օձիքի վրա ամրացվում է ասեղնագործված երկու դափնեճյուղերով խորհրդանշաններ: Ուսադիրները սև կտորից, վերնաշապիկի չափսի համապատասխան երկարությամբ և 45 մմ լայնությամբ:                                                                                      Փաթեթավորումը` ստվարաթղթե արկղերով, արկղերի մեջ 10 հատ, տեսականին  պոլիէթիլենային թափանցիկ պարկերով, մեկ պարկի մեջ` 1հատ: Արկղերը`  պիտակավորված, պիտակների վրա պետք է նշված  լինի տեսականու անվանումը, քանակը, չափսերը, արտադրող կազմակերպության  անվանումը, արտադրման ամիսն ու տարեթիվը և տեխնիկական պայմանի համարը:</t>
  </si>
  <si>
    <t>Սև կտորից: Ունի լայնացած ուրվագծով ձևվածք: Պատրաստի տեսքն ավարտվում է ներքևում՝ սուր անկյունով, վերևում՝ մշտական հանգույցով: Երկարությունը՝ 55-57 սմ:                                                                                      Փաթեթավորումը` ստվարաթղթե արկղերով, արկղերի մեջ 100 հատ, տեսականին  պոլիէթիլենային թափանցիկ պարկերով, մեկ պարկի մեջ` 10հատ: Արկղերը`  պիտակավորված, պիտակների վրա պետք է նշված լինի տեսականու անվանումը, քանակը, չափսերը, արտադրող կազմակերպության  անվանումը, արտադրման ամիսն ու տարեթիվը և տեխնիկական պայմանի համարը:</t>
  </si>
  <si>
    <t>Մուգ փիրուզագույն կտորից, 51% բամբակ, 49% պոլիէսթեր, քաշը 1մ2 220գ: Կիսավերարկուն բաղկացած է լանջափեշերից, թևքերից, կանգուն օձիքից՝ հետևամասում շղթայով փակվող ներկարված գրպանից (որի մեջ տեղադրվում է անձրևանոց): Կիսավերարկուն ուղիղ ուրվագծով և տաք ներդիրով է: Կոճկվում է կափույրով ծածկվող շղթայով: Գոտկատեղում՝ թաքնված գոտկապարան: Առջևի ներքևի փեշերին մշակվում է կափույրով փակվող վրադիր մեծ գրպաններ: Կրծքամասում ուղղահայաց՝ շղթայով փակվող ներկարված գրպաններ, վերևամասում կարմիր եզրագծով: Թիկունքը՝ վերին կտրվածքով, կարմիր եզրաքուղով: Թիկունքին ամրացվում է կտոր՝ «ՈՍՏԻԿԱՆՈՒԹՅՈՒՆե մակագրությամբ, առջևի ձախ գրպանի վերևի մասում ամրացվում է «POLICEե բառը, իսկ աջ գրպանի վերևի մասում կարվում է կպչունակ՝ ծառայողի արյան կարգը նշելու համար: Ուսադիրները սև կտորից,կիսավերարկուի չափսի համապատասխան երկարությամբ և 45 մմ լայնությամբ: Աստառը՝ մետաքսյա, երկու կողմերում ներկարված ՝ ծոցագրպաններ:</t>
  </si>
  <si>
    <t xml:space="preserve">Մուգ փիրուզագույն կտորից: Կազմված է սև, լաքապատ գլխարկահովհարից և գլխարկաբոլորքից, որի վրա 2 արծաթագույն կոճակով ամրացվում է  զարդապարան (գոտի): Գլխարկաբոլորքը սև արհեստական կաշվից՝ ցանցատիպ նախշով: Առջևի կենտրոնական մասում ամրացվում է մեծ գլխարկանշան:                        
   Փաթեթավորումը՝ արկղերով, մեկ արկղի մեջ` 36հատ: Արկղերը՝ պիտակավորված: Պիտակի վրա պետք է նշված լինի տեսականու անվանումը, քանակը, չափսերը, արտադրող կազմակերպության  անվանումը, արտադրման ամիսն ու տարեթիվը և տեխ. պայմանի համարը:
</t>
  </si>
  <si>
    <t xml:space="preserve">Մուգ փիրուզագույն կտորից: Բաղկացած է թասակից, ականջակալներից և գլխարկահովհարից: Ականջակալները մշակված է ոչխարի սև մորթուց՝ ոստիկանության գլխավոր, ավագ և միջին կոչումներ ունեցողների համար, իսկ ոստիկանության կրտսեր կոչում ունեցողների համար՝ արհեստական մորթուց: Հովհարի առջևի կենտրոնական մասում ամրացվում է փոքր գլխարկանշան:                          
        Փաթեթավորումը` արկղերով, մեկ արկղի մեջ` 36հատ: Արկղերը` պիտակավորված: Պիտակի վրա պետք է նշված լինի տեսականու անվանումը, քանակը, չափսերը, արտադրող կազմակերպության  անվանումը, արտադրման ամիսն ու տարեթիվը և տեխ. պայմանի համարը: 
</t>
  </si>
  <si>
    <t xml:space="preserve">Մուգ կապույտ  բրդյա գործվածքից, կլոր վզով:  Կրծքամասում և մեջքամասում սվիտերի ամբողջ լայնքով գործված է 1սմ  լայնությամբ կարմիր ժապավեն, որի վրա առջևի մասում ամրացվում է «POLICEե, իսկ թիկունքի  մասում՝  «Ոստիկանությունե բառերը: Ձախ թևքի ուսամասից 60 մմ ներքև կարվում է Հայաստանի Հանրապետության կառավարությանն առնըթեր ոստիկանության թևքանշան:
    Փաթեթավորումը` ստվարաթղթե արկղերով, արկղերի մեջ 10 հատ, տեսականին  պոլիէթիլենային թափանցիկ պարկերով, մեկ պարկի մեջ` 1հատը: Արկղերը`  պիտակավորված, պիտակների վրա պետք է նշված լինի տեսականու անվանումը, քանակը, չափսերը, արտադրող կազմ-ն  անվանումը, արտադրման ամիսն ու տարեթիվը և տեխ. պայմանի համարը:
</t>
  </si>
  <si>
    <t xml:space="preserve">Մուգ փիրուզագույն կտորից, 67% բուրդ, 33% պոլիէսթեր, քաշը 1մ2 317գ, միափեշ, 4 արծաթագույն կոճակները տեղադրված են միաշարք: Օձիքը հետծալված, կարմիր եզրակարով: Օձիքի վրա կարվում է երկու դափնեճյուղերով մետաղական խորհրդանշաններ, դափնեճյուղերի կենտրոնում Հայաստանի Հանրապետության  կառավարությանն առընթեր ոստիկանության խորհրդանիշը: Ձախ թևքի ուսամասից 60 մմ ներքև կարվում է Հայաստանի Հանրապետության կառավարությանն առնըթեր ոստիկանության թևքանշան: Տարազաբաճկոնի 2 փեշերի ներքևի մասերում՝ ձևավոր կափույրով ներկարված գրպաններ, կրծքամասի 2 կողմում տեղադրված են կոճակով կոճկվող կափույրով վրադիր 2 գրպաններ:Հետևամասում՝ բացվածք, ձախ կողմում ունի ծոցագրպան: Թևքերը՝ երկու կտորից, որոնք թեզանիքի մասում միացվում են կարմիր եզրաքուղով: Աջ թևքի թեզանիքի վերևի մասում կարվում է Հայաստանի Հանրապետության  եռագույնի տեսքով ժապավեն: Ուսադիրները՝ կարվող: Տաբատը մուգ փիրուզագույն կտորից , ուղիղ ուրվագծով մետաքսյա աստառով, կողագծերը կարմիր եզրաքուղով: Գոտին՝ գոտեմակօղերով, կոճկվում է երկու կոճակով և շղթայով: Արտաքին գրպանները թեք են, տեղադրված եզրաքուղից առաջ: Հետևամասի աջ կողմում կոճակով կոճկվող կափույրով ներկարված գրպան:
Փաթեթավորումը` ստվարաթղթե արկղերով, արկղերի մեջ 10 լրակազմ,տեսականին  պոլիէթիլենային թափանցիկ պարկերով, մեկ պարկի մեջ` 1լրակազմ: Արկղերը`  պիտակավորված, պիտակների վրա պետք է  նշված լինի տեսականու անվանումը, քանակը, չափսերը, արտադրող
 կազմակերպության  անվանումը, արտադրման ամիսն ու տարեթիվը և 
տեխ. պայմանի համարը:
</t>
  </si>
  <si>
    <t xml:space="preserve">Մուգ փիրուզագույն կտորից, 67% բուրդ, 33% պոլիէսթեր, քաշը 1մ2 290գ, ուղիղ ուրվագծով: Մետաքսյա աստառով, կողագծերը կարմիր եզրաքուղով: Գոտին՝ գոտեմակօղերով, կոճկվում է երկու կոճակով և շղթայով: Արտաքին գրպանները թեք են, տեղադրված եզրաքուղից առաջ: Հետևամասի աջ կողմում կոճակով կոճկվող կափույրով ներկարված գրպան:
  Փաթեթավորումը` ստվարաթղթե արկղերով, արկղերի մեջ 10 հատ, տեսականին  պոլիէթիլենային թափանցիկ պարկերով, մեկ պարկի մեջ` 1հատ: Արկղերը`  պիտակավորված, պիտակների վրա պետք է նշված լինի տեսականու անվանումը, քանակը, չափսերը, արտադրող կազմ-ն  անվանումը, արտադրման ամիսն ու տարեթիվը և տեխ. պայմանի համարը:
</t>
  </si>
  <si>
    <t xml:space="preserve">Մուգ փիրուզագույն կտորից, (հատուկ հանձնարարություններ կատարողների համար՝ սև կամ գունաքողարկված) 51% բամբակ, 49% պոլիէսթեր, քաշը 1մ2 220գ:  Թևքերը թեզանիքներով, կարմիր եզրաքուղով, կոճակով կոճկվող: Հետ ծալվող օձիքով, օձիքը կարմիր եզրակարով: Օձիքին կարվում է ասեղնագործված 2 դափնեճյուղերով օձիքանշաններ: Ձախ թևքի ուսամասից 60 մմ ներքև կարվում է Հայաստանի Հանրապետության կառավարությանն առնըթեր ոստիկանության թևքանշան:   Դիմացի լանջափեշերը կոճկվում են վրադիր կտորով ծածկվող 5 կոճակով, փեշամասերը տաբատի տակ դրվող: Կրծքամասում կոճակով կոճկվող 2 արտաքին ձևավոր կափույրով գրպաններով: Թիկունքին ամրացվում է կտոր «ՈՍՏԻԿԱՆՈՒԹՅՈՒՆե մակագրությամբ, առջևի ձախ գրպանի վերևի մասում ամրացվում է «POLICEե բառը, իսկ աջ գրպանի վերևի մասում կարվում է կպչունակ՝ ծառայողի արյան կարգը նշելու համար:
 Տաբատը մուգ փիրուզագույն կտորից, (հատուկ հանձնարարություններ կատարողների համար՝ սև կամ գունաքողարկված) ուղիղ ուրվագծով: Գոտին՝ գոտեմակօղերով, կոճկվում է մեկ կոճակով և շղթայով: Արտաքին գրպանները թեք են: Թեք գրպանների ներքևի մասում վրադիր, կարմիր եզրակարով կափույրներով մեծ գրպաններ:    Հետևամասի աջ կողմում կոճակով կոճկվող կափույրով ներկարված գրպան:  Կեպին մուգ փիրուզագույն կտորից /հատուկ հանձնարարություններ կատարողների համար՝ սև կամ գունաքողարկված/: Բաղկացած է թասակից և 
երկարացված գլխարկահովհարից: Երկու կողմից ունի օդանցքեր: Առջևի կենտրոնական մասում ամրացվում է փոքր գլխարկանշան:
Փաթեթավորումը` ստվարաթղթե արկղերով, արկղերի մեջ 10 լրակազմ, տեսականին  պոլիէթիլենային թափանցիկ պարկերով, մեկ պարկի մեջ` 1լրակազմ: Արկղերը`  պիտակավորված, պիտակների վրա պետք է նշված լինի տեսականու անվանումը, քանակը, չափսերը, արտադրող կազմ-ն  անվանումը, արտադրման ամիսն ու տարեթիվը և տեխ. պայմանի համարը:
</t>
  </si>
  <si>
    <t xml:space="preserve">Բաճկոնը մուգ փիրուզագույն կտորից, 67% բուրդ, 33% պոլիէսթեր, քաշը 1մ2 317գ:  կոճկվում է առաջամասի կենտրոնում տեղադրված պլաստմասե շղթայով, մեկ առանձին կտորից գոտեմասով: Բաճկոնի թևքերը բաղկացած են 2 կտորից, թեզանիքը թևքին միացված է կարմիր եզրաքուղով: Բաճկոնի առաջամասերի ներքևում մշակվում է թեք ներկարված շղթայով փակվող  գրպաններ:  Կրծքամասում ուղղահայաց՝ շղթայով փակվող ներկարված գրպաններ, կարմիր եզրաքուղերով: Բաճկոնի հետևամասը բաղկացած է 2 կտորից, որոնք միացված են կարմիր եզրաքուղով: Բաճկոնի օձիքը կանգուն է, մշակվում է1 կտորից: Օձիքի վրա կարվում են երկու դափնեճյուղերով խորհրդանշաններ, դափնեճյուղերի կենտրոնում Հայաստանի Հանրապետության կառավարությանն առընթեր ոստիկանության խորհրդանիշը: Ձախ թևքի ուսամասից 60 մմ ներքև կարվում է Հայաստանի Հանրապետության կառավարությանն առնըթեր ոստիկանության թևքանշան:  Ուսադիրները հանվող:  Տաբատը մուգ փիրուզագույն կտորից, ուղիղ ուրվագծով: Մետաքսյա աստառով, կողագծերը կարմիր եզրաքուղով: Գոտին՝ գոտեմակօղերով, կոճկվում է երկու կոճակով և շղթայով: Արտաքին գրպանները թեք են, տեղադրված եզրաքուղից առաջ: Հետևամասի աջ կողմում կոճակով կոճկվող կափույրով ներկարված գրպան:
   Փաթեթավորումը` ստվարաթղթե արկղերով, արկղերի մեջ 10 լրակազմ, տեսականին  պոլիէթիլենային թափանցիկ պարկերով, մեկ պարկի մեջ` 1լրակազմ: Արկղերը`  պիտակավորված, պիտակների վրա պետք է նշված լինի տեսականու անվանումը, քանակը, չափսերը, արտադրող
 կազմ-ն  անվանումը, արտադրման ամիսն ու տարեթիվը և տեխ. պայմանի համարը:  
</t>
  </si>
  <si>
    <t xml:space="preserve">Ուղիղ ձևվածքով, սպիտակ, կարճաթև, կլոր օձիքով:                                    
      Փաթեթավորումը` հակերով, հակերի մեջ 200 հատ, տեսականին  պոլիէթիլենային թափանցիկ պարկերով, մեկ պարկի մեջ՝ 10 հատ: Հակերը՝ պիտակավորված, պիտակների վրա պետք է նշված լինի տեսականու անվանումը, քանակը, չափսերը, արտադրող կազմակերպության անվանումը, արտադրման ամիսն ու տարեթիվը և նորմատիվ փաստաթղթի համարը:
</t>
  </si>
  <si>
    <t xml:space="preserve">Սև գույնի արհեստական կաշվից, հանվող մորթե օձիքով, մինչև գոտկատեղը ձգվող, գոտիով և տաք ներդիրով: Կիսավերարկուի գոտու  կողքային մասերը ունի 12-18  սմ երկարությամբ առաձգական ժապավեն: Կոճկվում է կափույրով ծածկվող շղթայով: Թիկունքը՝ վերին կտրվածքով, կարմիր եզրաքուղով: Լանջափեշերի ներքևի մասում՝ թեք ներկարված գրպաններ: Կրծքամասում ուղղահայաց՝ շղթայով փակվող ներկարված գրպաններ, վերևամասում կարմիր եզրագծով: Թեզանիքը առաձգական ժապավենով:  Աստառը՝ մետաքսյա, ձախ կողմում՝ ծոցագրպան: Թիկունքին ամրացվում է կտոր՝ «ՈՍՏԻԿԱՆՈՒԹՅՈՒՆե մակագրությամբ, առջևի ձախ գրպանի վերևի մասում ամրացվում է «POLICEե բառը, իսկ աջ գրպանի վերևի մասում կարվում է կպչունակ՝ ծառայողի արյան կարգը նշելու համար: Ձախ թևքի ուսամասից 60 մմ ներքև կարվում է Հայաստանի Հանրապետության կառավարությանն առնըթեր ոստիկանության թևքանշան:                                               
              Փաթեթավորումը` ստվարաթղթե արկղերով, արկղերի մեջ 10 հատ, տեսականին  պոլիէթիլենային թափանցիկ պարկերով, մեկ պարկի մեջ` 1հատ: Արկղերը`  պիտակավորված, պիտակների վրա պետք է նշված լինի տեսականու անվանումը, քանակը, չափսերը, արտադրող կազմակերպության  անվանումը, արտադրման ամիսն ու տարեթիվը և տեխնիկական պայմանի համարը:
</t>
  </si>
  <si>
    <t xml:space="preserve">Սև գույնի կաշվից: Երեսամասը՝ ամբողջական, հետևամասի և առաջամասի հետ ծալված եզրերով:Ներբանը ձևավորված է պոլիուրէթանից՝ սոսնձով միացման մեթոդով: Կրունկը՝ մինչև 5 սմ բարձրության, փաթաթված երեսամասի նյութով:
Փաթեթավորումը՝ - ստվարաթղթե արկղերով, արկղի մեջ 20 զույգ, արկղերը՝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
</t>
  </si>
  <si>
    <t xml:space="preserve">Սև գույնի կաշվից: Երեսամասը՝ ամբողջական կամ կտրված քթամասով, երկարացված ձևավոր հետևամասերով: Ճտքերի վերնամասերը ծալված աստառի հետ միացված են փափուկ միջադիրով: Լեզվակը միացված է առաջամասին: Ճտքերի ամբողջ բարձրությամբ ասեղնագործվում է «POLICEե բառը: Կիսաճտքավոր կոշիկի ներսը արհեստական մորթուց:
Փաթեթավորումը` ստվարաթղթե արկղերով, արկղի մեջ 20 զույգ, արկղերը՝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
</t>
  </si>
  <si>
    <t xml:space="preserve">Սև  գույնի ցանցավոր կաշվից: Երեսամասը՝ ամբողջական առաջամասով, ճտքերի հետևամասերն ունեն երկարացված գոտի: Լեզվակը միացված է առաջամասին և ճտքերի ստորին մասին: Ներբանների եզրերը՝ վրաքաշվող մասերի հետ՝ կարերով, միացման մեթոդը՝ սոսնձով և գամերով:  Ճտքերի ամբողջ բարձրությամբ ասեղնագործվում է «POLICEե բառը: 
Փաթավորումը` ստվարաթղթե արկղերով, արկղի մեջ 20 զույգ, արկղերը՝ պիտակավորված, պիտակների վրա պետք է նշված լինի տեսականու անվանումը, քանակը, չափսերը, արտ. կազմ-ն անվ., արտ. ամիսն ու տարեթիվը և տեխ. պայմանի համարը:
</t>
  </si>
  <si>
    <t xml:space="preserve">Սև գույնի  կաշվից: Երեսամասը՝ ամբողջական առաջամասով, կտրված հետևամասերով, ամրացված գոտիով: Հետևամասերի միացումն առաջամասերին՝ առաձգական ժապավենով: Հիմնական և միջնաստառները՝ կտորից, կոշտ քթամասերը և հետևամասերը՝ արհեստական կաշվից: Ներբանը ձևավորվում է պոլիուրէթանից՝ սոսնձով: 
Փաթեթավորումը`  ստվարաթղթե արկղերով, արկղի մեջ 20 զույգ, արկղերը՝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
</t>
  </si>
  <si>
    <t>Պատրաստի արտադրանքի չափսերը (58X45) սմ, քաշը`  1.8 կգ, երեսացուն 100%-ոց բամբակ, գործվածքը (դիագանալ), 1 մ2  քաշը 240գ.: Արտաքին տեսքը համաձայն հաստատված նմուշի: Բարձի անկյուններից մեկում  պետք է կարված լինի պիտակ, պիտակի վրա պետք նշված լինի տեսականու անվանումը, չափսը, արտադրող կազմակերպության  անվանումը, արտադրման ամիսն ու տարեթիվը և տեխ. պայմանի համարը:</t>
  </si>
  <si>
    <r>
      <t>Պատրաստի արտադրանքի չափսերը (185X 65X7,0) սմ, քաշը 7 կգ, երեսացուն 100%-ոց բամբակ, գործվածքը (դիագանալ), 1 մ</t>
    </r>
    <r>
      <rPr>
        <vertAlign val="superscript"/>
        <sz val="6"/>
        <color theme="1"/>
        <rFont val="GHEA Grapalat"/>
        <family val="3"/>
      </rPr>
      <t xml:space="preserve">2 </t>
    </r>
    <r>
      <rPr>
        <sz val="6"/>
        <color theme="1"/>
        <rFont val="GHEA Grapalat"/>
        <family val="3"/>
      </rPr>
      <t xml:space="preserve"> քաշը 240գ.: Արտաքին տեսքը համաձայն հաստատված նմուշի: Ներքնակի անկյուններից մեկում  պետք է կարված լինի սպիտակ, պիտակի վրա պետք նշված լինի տեսականու անվանումը, չափսը, արտադրող կազմակերպության  անվանումը, արտադրման ամիսն ու տարեթիվը և տեխ. պայմանի համարը:</t>
    </r>
  </si>
  <si>
    <t xml:space="preserve">Արծաթագույն, պատրաստված է ալյումինի համաձուլվածքից, տրամագիծը 20 մմ, բաղկացած է հարթանիստ բուրգաձև  հինգ թևերից: Աստղը փակցնելու համար ներսի կողմից  ամրացվում է արույրի 0,5մմ հաստության ճկուն թիթեղից 15մմ երկարության բեղիկներ:                                             
               Բոլոր տեսակի աստղերի փաթեթավորումը ստվարաթղթե արկղերով` մեկ արկղի մեջ 10000հատ, տեսականին  տուփերով, մեկ տուփի մեջ` 1000հատ: Արկղերը և տուփերը պիտակավորված, պիտակների վրա պետք է նշված լինի տեսականու անվանումը, քանակը, չափսերը, մատակարար կազմակերպության  անվանումը, արտադրման ամիսն ու տարեթիվը և տեխնիկական պայմանի համարը:
</t>
  </si>
  <si>
    <t xml:space="preserve">Արծաթագույն, պատրաստված է ալյումինի համաձուլվածքից, տրամագծը 13 մմ, բաղկացած է հարթանիստ բուրգաձև  հինգ թևերից: Աստղը փակցնելու համար ներսի կողմից  ամրացվում է արույրի 0,5մմ հաստության ճկուն թիթեղից 15մմ երկարության բեղիկներ:                                           
    Բոլոր տեսակի աստղերի փաթեթավորումը ստվարաթղթե արկղերով` մեկ արկղի մեջ 10000հատ, տեսականին  տուփերով, մեկ տուփի մեջ` 1000հատ: Արկղերը և տուփերը պիտակավորված, պիտակների վրա պետք է նշված լինի տեսականու անվանումը, քանակը, չափսերը, մատակարար կազմակերպության  անվանումը, արտադրման ամիսն ու տարեթիվը և տեխնիկական պայմանի համարը:
</t>
  </si>
  <si>
    <t>Արծաթագույն, ալյումինե համաձուլվածքից, 14 մմ տրամագծով, որի կենտրոնական մասում տեղադրված է ՀՀ կառավարությանն առընթեր Հայաստանի հանրապետության ոստիկանության խորհրդանիշը:                                                                                           Փաթեթավորումը ստվարաթղթե արկղերով` մեկ արկղի մեջ 10000հատ, տեսականին  տուփերով, մեկ տուփի մեջ` 1000հատ: Արկղերը և տուփերը պիտակավորված, պիտակների վրա պետք է նշված լինի տեսականու անվանումը, քանակը, չափսերը, մատակարար կազմակերպության  անվանումը, արտադրման ամիսն ու տարեթիվը և տեխնիկական պայմանի համարը:</t>
  </si>
  <si>
    <t xml:space="preserve">Մակերեսը մուգ փիրուզագույն խաչաձև  գործվածքով, ուսադիրների վերնամասը՝ կլորացված, ներքնամասը ուղղանկյուն, կարմիր եզրաքուղով: Ոստիկանության գնդապետ, փոխգնդապետ և մայոր կոչումներ ունեցող ծառայողներինը՝ 2 մակաշերտով, իսկ կապիտան, ավագ լետենանտ, լետենանտ և կրտսեր լեյտենանտներինը՝ 1 մակաշերտով ուսադիրներ: 
Կրտսեր կոչում ունեցող ծառայողներինը առանց մակաշերտի: 
 Փաթեթավորումը պոլիէթիլենային թաղանթով փաթեթներով, յուրաքանչյուր փաթեթում 100 զույգ:
</t>
  </si>
  <si>
    <t xml:space="preserve">Մակերեսը սև խաչաձև  գործվածքով, ուսադիրների վերնամասը՝ 4 անկյուն, ներքնամասը ուղղանկյուն:
 Փաթեթավորումը պոլիէթիլենային թաղանթով փաթեթներով, յուրաքանչյուր փաթեթում 100 զույգ:
</t>
  </si>
  <si>
    <t xml:space="preserve">Օղակաձև 60 մմ երկարությամբ, 45 մմ լայնությամբ: Մակերեսը սև  գործվածքով, ուսադիրների վերնամասը և ներքնամասը  կարմիր եզրագծերով: Ոստիկանության գնդապետ, փոխգնդապետ և մայոր կոչումներ ունեցող ծառայողներինը՝ ներքնամասի կարմիր եզրագծին զուգահեռ 2 արծաթագույն մակաշերտով, իսկ կապիտան, ավագ լեյտենանտ, լեյտենանտ և կրտսեր լեյտենանտներինը՝ 1 մակաշերտով: 
Կրտսեր կոչում ունեցող ծառայողներինը առանց մակաշերտի: 
 Փաթեթավորումը պոլիէթիլենային թաղանթով փաթեթներով, յուրաքանչյուր փաթեթում 100 զույգ:
</t>
  </si>
  <si>
    <t>Սինթետիկ գործվածքից: 35մմ լայնությամբ,  պլաստմասսե ճարմանդով:       Փաթեթավորումը` - հակերով, հակերի մեջ 100 հատ: Հակերը`  պիտակավորված, պիտակների վրա պետք է նշված լինի տեսականու անվանումը, քանակը, արտադրող կազմակերպության  անվանումը, արտադրման ամիսն ու տարեթիվը և տեխնիկական պայմանի:</t>
  </si>
  <si>
    <t xml:space="preserve">50 մմ լայնությամբ, պլաստմասսե ճարմանդով, վրան հավաքվում են արտաքին ծառայության համար անհրաժեշտ պարագաների գրպանիկներ:  
Փաթեթավորումը -  հակերով, հակերի մեջ 100հատ: Հակերը`  պիտակավորված, պիտակների վրա պետք է նշված լինի տեսականու անվանումը, քանակը, արտադրող կազմակերպության  անվանումը, արտադրման ամիսն ու տարեթիվը և տեխնիկական պայմանի:
</t>
  </si>
  <si>
    <t xml:space="preserve">ՀՀ կառավարության, «Ոստիկանության ծառայողի համազգեստի նկարագիրը և այն կրելու  ժամկետները սահմանելու մասինե որոշմամբ հաստատված ՀՀ ոստիկանության թևքանշանը:                   
            Փաթեթավորումը պոլիէթիլենային թաղանթով փաթեթներով, յուրաքանչյուր փաթեթում 100 հատ:
</t>
  </si>
  <si>
    <t>ՀՀ կառավարության, «Ոստիկանության ծառայողի համազգեստի նկարագիրը և այն կրելու  ժամկետները սահմանելու մասինե որոշմամբ հաստատված հագուստի տեսականիները:</t>
  </si>
  <si>
    <t>Մուգ փիրուզագույն կտորից: Կազմված է սև, լաքապատ գլխարկահովհարից և գլխարկաբոլորքից, որի վրա 2 արծաթագույն կոճակով ամրացվում է  զարդապարան (գոտի): Գլխարկաբոլորքը սև արհեստական կաշվից՝ ցանցատիպ նախշով: Առջևի կենտրոնական մասում ամրացվում է մեծ գլխարկանշան:                                                                                           Փաթեթավորումը՝ արկղերով, մեկ արկղի մեջ` 36հատ: Արկղերը՝ պիտակավորված: Պիտակի վրա պետք է նշված լինի տեսականու անվանումը, քանակը, չափսերը, արտադրող կազմակերպության  անվանումը, արտադրման ամիսն ու տարեթիվը և տեխ. պայմանի համարը:</t>
  </si>
  <si>
    <t xml:space="preserve">Մուգ փիրուզագույն կտորից: Բաղկացած է թասակից, ականջակալներից և գլխարկահովհարից: Ականջակալները մշակված է ոչխարի սև մորթուց՝ ոստիկանության գլխավոր, ավագ և միջին կոչումներ ունեցողների համար, իսկ ոստիկանության կրտսեր կոչում ունեցողների համար՝ արհեստական մորթուց: Հովհարի առջևի կենտրոնական մասում ամրացվում է փոքր գլխարկանշան: 
Փաթեթավորումը` արկղերով, մեկ արկղի մեջ` 36հատ: Արկղերը` պիտակավորված: Պիտակի վրա պետք է նշված լինի տեսականու անվանումը, քանակը, չափսերը, արտադրող կազմակերպության  անվանումը, արտադրման ամիսն ու տարեթիվը և տեխ. պայմանի համարը: 
</t>
  </si>
  <si>
    <t xml:space="preserve">Մուգ կապույտ  բրդյա գործվածքից, կլոր վզով:  Կրծքամասում և մեջքամասում սվիտերի ամբողջ լայնքով գործված է 1սմ  լայնությամբ կարմիր ժապավեն, որի վրա առջևի մասում ամրացվում է «POLICEե, իսկ թիկունքի  մասում՝  «Ոստիկանությունե բառերը: Ձախ թևքի ուսամասից 60 մմ ներքև կարվում է Հայաստանի Հանրապետության կառավարությանն առնըթեր ոստիկանության թևքանշան: 
Փաթեթավորումը` ստվարաթղթե արկղերով, արկղերի մեջ 10 հատ, տեսականին  պոլիէթիլենային թափանցիկ պարկերով, մեկ պարկի մեջ` 1հատը: Արկղերը`  պիտակավորված, պիտակների վրա պետք է նշված լինի տեսականու անվանումը, քանակը, չափսերը, արտադրող կազմ-ն  անվանումը, արտադրման ամիսն ու տարեթիվը և տեխ. պայմանի համարը:
</t>
  </si>
  <si>
    <t xml:space="preserve">Մուգ փիրուզագույն կտորից, 67% բուրդ, 33% պոլիէսթեր, քաշը 1մ2 317գ, միափեշ, 4 արծաթագույն կոճակները տեղադրված են միաշարք: Օձիքը հետծալված, կարմիր եզրակարով: Օձիքի վրա կարվում է երկու դափնեճյուղերով մետաղական խորհրդանշաններ, դափնեճյուղերի կենտրոնում Հայաստանի Հանրապետության  կառավարությանն առընթեր ոստիկանության խորհրդանիշը: Ձախ թևքի ուսամասից 60 մմ ներքև կարվում է Հայաստանի Հանրապետության կառավարությանն առնըթեր ոստիկանության թևքանշան: Տարազաբաճկոնի 2 փեշերի ներքևի մասերում՝ ձևավոր կափույրով ներկարված գրպաններ, կրծքամասի 2 կողմում տեղադրված են կոճակով կոճկվող կափույրով վրադիր 2 գրպաններ:Հետևամասում՝ բացվածք, ձախ կողմում ունի ծոցագրպան: Թևքերը՝ երկու կտորից, որոնք թեզանիքի մասում միացվում են կարմիր եզրաքուղով: Աջ թևքի թեզանիքի վերևի մասում կարվում է Հայաստանի Հանրապետության  եռագույնի տեսքով ժապավեն: Ուսադիրները՝ կարվող: Տաբատը մուգ փիրուզագույն կտորից , ուղիղ ուրվագծով մետաքսյա աստառով, կողագծերը կարմիր եզրաքուղով: Գոտին՝ գոտեմակօղերով, կոճկվում է երկու կոճակով և շղթայով: Արտաքին գրպանները թեք են, տեղադրված եզրաքուղից առաջ: Հետևամասի աջ կողմում կոճակով կոճկվող կափույրով ներկարված գրպան:
Փաթեթավորումը` ստվարաթղթե արկղերով, արկղերի մեջ 10 լրակազմ,  տեսականին  պոլիէթիլենային թափանցիկ պարկերով, մեկ պարկի մեջ` 1լրակազմ: Արկղերը`  պիտակավորված, պիտակների վրա պետք է 
 նշված լինի տեսականու անվանումը, քանակը, չափսերը, արտադրող  կազմակերպության  անվանումը, արտադրման ամիսն ու տարեթիվը և  տեխ. պայմանի համարը:
</t>
  </si>
  <si>
    <t xml:space="preserve">Մուգ փիրուզագույն կտորից, (հատուկ հանձնարարություններ կատարողների համար՝ սև կամ գունաքողարկված) 51% բամբակ, 49% պոլիէսթեր, քաշը 1մ2 220գ:  Թևքերը թեզանիքներով, կարմիր եզրաքուղով, կոճակով կոճկվող: Հետ ծալվող օձիքով, օձիքը կարմիր եզրակարով: Օձիքին կարվում է ասեղնագործված 2 դափնեճյուղերով օձիքանշաններ: Ձախ թևքի ուսամասից 60 մմ ներքև կարվում է Հայաստանի Հանրապետության կառավարությանն առնըթեր ոստիկանության թևքանշան:   Դիմացի լանջափեշերը կոճկվում են վրադիր կտորով ծածկվող 5 կոճակով, փեշամասերը տաբատի տակ դրվող: Կրծքամասում կոճակով կոճկվող 2 արտաքին ձևավոր կափույրով գրպաններով: Թիկունքին ամրացվում է կտոր «ՈՍՏԻԿԱՆՈՒԹՅՈՒՆե մակագրությամբ, առջևի ձախ գրպանի վերևի մասում ամրացվում է «POLICEե բառը, իսկ աջ գրպանի վերևի մասում կարվում է կպչունակ՝ ծառայողի արյան կարգը նշելու համար:
 Տաբատը մուգ փիրուզագույն կտորից, (հատուկ հանձնարարություններ կատարողների համար՝ սև կամ գունաքողարկված) ուղիղ ուրվագծով: Գոտին՝ գոտեմակօղերով, կոճկվում է մեկ կոճակով և շղթայով: Արտաքին գրպանները թեք են: Թեք գրպանների ներքևի մասում վրադիր, կարմիր եզրակարով կափույրներով մեծ գրպաններ:    Հետևամասի աջ կողմում կոճակով կոճկվող կափույրով ներկարված գրպան:  Կեպին մուգ  փիրուզագույն կտորից /հատուկ հանձնարարություններ կատարողների  համար՝ սև կամ գունաքողարկված/: Բաղկացած է թասակից և երկարացված գլխարկահովհարից: Երկու կողմից ունի օդանցքեր: Առջևի  կենտրոնական մասում ամրացվում է փոքր գլխարկանշան:
Փաթեթավորումը` ստվարաթղթե արկղերով, արկղերի մեջ 10 լրակազմ,  տեսականին  պոլիէթիլենային թափանցիկ պարկերով, մեկ պարկի մեջ`  1լրակազմ: Արկղերը`  պիտակավորված, պիտակների վրա պետք է նշված լինի տեսականու անվանումը, քանակը, չափսերը, արտադրող  կազմակերպության  անվանումը, արտադրման ամիսն ու տարեթիվը և տեխ. 
պայմանի համարը:    
</t>
  </si>
  <si>
    <t xml:space="preserve">Բաճկոնը մուգ փիրուզագույն կտորից, 67% բուրդ, 33% պոլիէսթեր, քաշը 1մ2 317գ:  կոճկվում է առաջամասի կենտրոնում տեղադրված պլաստմասե շղթայով, մեկ առանձին կտորից գոտեմասով: Բաճկոնի թևքերը բաղկացած են 2 կտորից, թեզանիքը թևքին միացված է կարմիր եզրաքուղով: Բաճկոնի առաջամասերի ներքևում մշակվում է թեք ներկարված շղթայով փակվող  գրպաններ:  Կրծքամասում ուղղահայաց՝ շղթայով փակվող ներկարված գրպաններ, կարմիր եզրաքուղերով: Բաճկոնի հետևամասը բաղկացած է 2 կտորից, որոնք միացված են կարմիր եզրաքուղով: Բաճկոնի օձիքը կանգուն է, մշակվում է1 կտորից: Օձիքի վրա կարվում են երկու դափնեճյուղերով խորհրդանշաններ, դափնեճյուղերի կենտրոնում Հայաստանի Հանրապետության կառավարությանն առընթեր ոստիկանության խորհրդանիշը: Ձախ թևքի ուսամասից 60 մմ ներքև կարվում է Հայաստանի Հանրապետության կառավարությանն առնըթեր ոստիկանության թևքանշան:  Ուսադիրները հանվող:  Տաբատը մուգ փիրուզագույն կտորից, ուղիղ ուրվագծով: Մետաքսյա աստառով, կողագծերը կարմիր եզրաքուղով: Գոտին՝ գոտեմակօղերով, կոճկվում է երկու կոճակով և շղթայով: Արտաքին գրպանները թեք են, տեղադրված եզրաքուղից առաջ: Հետևամասի աջ կողմում կոճակով կոճկվող կափույրով ներկարված գրպան:
   Փաթեթավորումը` ստվարաթղթե արկղերով, արկղերի մեջ 10 լրակազմ, տեսականին  պոլիէթիլենային թափանցիկ պարկերով, մեկ պարկի մեջ` 1լրակազմ: Արկղերը`  պիտակավորված, պիտակների վրա պետք է նշված լինի տեսականու անվանումը, քանակը, չափսերը, արտադրող կազմ-ն  անվանումը, արտադրման ամիսն ու տարեթիվը և տեխ. 
պայմանի համարը:  
</t>
  </si>
  <si>
    <t xml:space="preserve">Մուգ, անջրանցիկ կտորից, ուղիղ ուրվագծով, օձիքը՝ կենտրոնական 5 կոճակով կոճկվող գաղտնի հանգույցով: Լանջափեշերի վրա՝ թեք ներկարված միջանցիկ բացվածքներ, հանվող գլխանոցով: Օձիքը՝ ծալովի: Մեջքամասը՝ դեպի դուրս բացվող վերին կարով:              
 Փաթեթավորումը` ստվարաթղթե արկղերով, արկղերի մեջ 5 հատ, տեսականին  պոլիէթիլենային թափանցիկ պարկերով, մեկ պարկի մեջ` 1հատ: Արկղերը`  պիտակավորված, պիտակների վրա պետք է նշված լինի տեսականու անվանումը, քանակը, չափսերը, արտադրող կազմակերպության  անվանումը, արտադրման ամիսն ու տարեթիվը և տեխնիկական պայմանի համարը: 
</t>
  </si>
  <si>
    <t xml:space="preserve">Մոխրաերկնագույն կտորից, 33% բնական վիսկոզա /շոլկ/ և 67% պոլիէսթեր: Վերնաշապիկի հետևամասը և առաջամասը բաղկացած են 2  կտորից, որոնք միացվում են կարմիր գույնի եզրակարով: Առաջամասերին մշակված են ձևավոր կափույրներով վրադիր գրպաններ: Վերնաշապիկի առաջամասի յուրաքանչյուր կողմը բաղկացած է 2 լանջափեշերից: Գրպանները կոճկվում են 1 օղակ - կոճակով: Վերնաշապիկի ներքևի գոտու  կողքային մասերը ունի 12-18 սմ երկարությամբ առաձգական  ժապավեն: Վերնաշապիկի առաջամասերին մշակվում է վրադիր կտոր, որի վրա մշակվում են օղակներ և կարվում կոճակներ: Վերնաշապիկի թևքերի թեզանիքները մշակվում է կարմիր գույնի եզրաքուղով: Ձախ թևքի ուսամասից 60 մմ ներքև կարվում է Հայաստանի Հանրապետության կառավարությանն առնըթեր ոստիկանության թևքանշան: Վերնաշապիկի օձիքի վրա ամրացվում է ասեղնագործված երկու դափնեճյուղերով խորհրդանշաններ: Ուսադիրները սև կտորից, վերնաշապիկի չափսի համապատասխան երկարությամբ և 45 մմ լայնությամբ:                                                                Փաթեթավորումը` - ստվարաթղթե արկղերով, արկղերի մեջ 10 հատ, տեսականին  պոլիէթիլենային թափանցիկ պարկերով, մեկ պարկի մեջ` 1հատ: Արկղերը`  պիտակավորված, պիտակների վրա պետք է նշված
 լինի տեսականու անվանումը, քանակը, չափսերը, արտադրող կազմակերպության  անվանումը, արտադրման ամիսն ու տարեթիվը և տեխնիկական պայմանի համարը:
</t>
  </si>
  <si>
    <t xml:space="preserve">Սպիտակ գույնի կտորից, 33% բնական վիսկոզա /շոլկ/ և 67% պոլիէսթեր: Վերնաշապիկի հետևամասը և առաջամասը բաղկացած են 2  կտորից, որոնք միացվում են կարմիր գույնի եզրակարով: Առաջամասերին մշակված են ձևավոր կափույրներով վրադիր գրպաններ: Վերնաշապիկի առաջամասի յուրաքանչյուր կողմը բաղկացած է 2 լանջափեշերից: Գրպանները կոճկվում են 1 օղակ - կոճակով: Վերնաշապիկի ներքևի գոտու  կողքային մասերը ունի 12-18 սմ երկարությամբ առաձգական  ժապավեն: Վերնաշապիկի առաջամասերին մշակվում է վրադիր կտոր, որի վրա մշակվում են օղակներ և կարվում կոճակներ: Վերնաշապիկի թևքերի թեզանիքները մշակվում է կարմիր գույնի եզրաքուղով: Ձախ թևքի ուսամասից 60 մմ ներքև կարվում է Հայաստանի Հանրապետության կառավարությանն առնըթեր ոստիկանության թևքանշան: Վերնաշապիկի օձիքի վրա ամրացվում է ասեղնագործված երկու դափնեճյուղերով խորհրդանշաններ: Ուսադիրները սև կտորից, վերնաշապիկի չափսի համապատասխան երկարությամբ և 45 մմ լայնությամբ:                                                                                         Փաթեթավորումը` - ստվարաթղթե արկղերով, արկղերի մեջ 10 հատ, տեսականին  պոլիէթիլենային թափանցիկ պարկերով, մեկ պարկի մեջ` 1հատ: Արկղերը`  պիտակավորված, պիտակների վրա պետք է նշված
լինի տեսականու անվանումը, քանակը, չափսերը, արտադրող կազմակերպության  անվանումը, արտադրման ամիսն ու տարեթիվը և տեխնիկական պայմանի համարը:
</t>
  </si>
  <si>
    <t>Սպիտակ  գույնի կտորից, 33% բնական վիսկոզա /շոլկ/ և 67% պոլիէսթեր: Վերնաշապիկի հետևամասը և առաջամասը բաղկացած են 2 կտորից , որոնք միացվում են կարմիր գույնի եզրաքուղով: Առաջամասերին մշակված են ձևավոր կափույրներով վրադիր գրպաններ: Վերնաշապիկի առաջամասի յուրաքանչյուր կողմը բաղկացած է 2 լանջափեշերից: Գրպանները կոճկվում են 1 օղակ - կոճակով: Վերնաշապիկի ներքևի գոտու  կողքային մասերը ունի 12-18 սմ երկարությամբ առաձգական ժապավեն: Վերնաշապիկի առաջամասերին մշակվում է վրադիր կտոր, որի վրա մշակվում են օղակներ և կարվում կոճակներ: Վերնաշապիկի թևքերը մշակվում է կարմիր գույնի եզրաքուղով: Ձախ թևքի ուսամասից 60 մմ ներքև կարվում է Հայաստանի Հանրապետության կառավարությանն առնըթեր ոստիկանության թևքանշան: Վերնաշապիկի օձիքի վրա ամրացվում է ասեղնագործված երկու դափնեճյուղերով խորհրդանշաններ: Ուսադիրները սև կտորից, վերնաշապիկի չափսի համապատասխան երկարությամբ և 45 մմ լայնությամբ:                                                                                      Փաթեթավորումը` ստվարաթղթե արկղերով, արկղերի մեջ 10 հատ, տեսականին  պոլիէթիլենային թափանցիկ պարկերով, մեկ պարկի մեջ` 1հատ: Արկղերը`  պիտակավորված, պիտակների վրա պետք է նշված  լինի տեսականու անվանումը, քանակը, չափսերը, արտադրող կազմակերպության  անվանումը, արտադրման ամիսն ու տարեթիվը և  տեխնիկական պայմանի համարը:</t>
  </si>
  <si>
    <t xml:space="preserve">Սև կտորից: Ունի լայնացած ուրվագծով ձևվածք: Պատրաստի տեսքն ավարտվում է ներքևում՝ սուր անկյունով, վերևում՝ մշտական հանգույցով: Երկարությունը՝ 55-57 սմ:  
Փաթեթավորումը` ստվարաթղթե արկղերով, արկղերի մեջ 100 հատ, տեսականին  պոլիէթիլենային թափանցիկ պարկերով, մեկ պարկի մեջ` 10հատ: Արկղերը`  պիտակավորված, պիտակների վրա պետք է նշված լինի տեսականու անվանումը, քանակը, չափսերը, արտադրող կազմակերպության  անվանումը, արտադրման ամիսն ու տարեթիվը և տեխնիկական պայմանի համարը:
</t>
  </si>
  <si>
    <t xml:space="preserve">Ուղիղ ձևվածքով, սպիտակ, կարճաթև, կլոր օձիքով:
Փաթեթավորումը` հակերով, հակերի մեջ 200 հատ, տեսականին  պոլիէթիլենային թափանցիկ պարկերով, մեկ պարկի մեջ՝ 10 հատ: Հակերը՝ պիտակավորված, պիտակների վրա պետք է նշված լինի տեսականու անվանումը, քանակը, չափսերը, արտադրող կազմակերպության անվանումը, արտադրման ամիսն ու տարեթիվը և նորմատիվ փաստաթղթի համարը:
</t>
  </si>
  <si>
    <t xml:space="preserve">Սև գույնի արհեստական կաշվից, հանվող մորթե օձիքով, մինչև գոտկատեղը ձգվող, գոտիով և տաք ներդիրով: Կիսավերարկուի գոտու  կողքային մասերը ունի 12-18  սմ երկարությամբ առաձգական ժապավեն: Կոճկվում է կափույրով ծածկվող շղթայով: Թիկունքը՝ վերին կտրվածքով, կարմիր եզրաքուղով: Լանջափեշերի ներքևի մասում՝ թեք ներկարված գրպաններ: Կրծքամասում ուղղահայաց՝ շղթայով փակվող ներկարված գրպաններ, վերևամասում կարմիր եզրագծով: Թեզանիքը առաձգական ժապավենով:  Աստառը՝ մետաքսյա, ձախ կողմում՝ ծոցագրպան: Թիկունքին ամրացվում է կտոր՝ «ՈՍՏԻԿԱՆՈՒԹՅՈՒՆե մակագրությամբ, առջևի ձախ գրպանի վերևի մասում ամրացվում է «POLICEե բառը, իսկ աջ գրպանի վերևի մասում կարվում է կպչունակ՝ ծառայողի արյան կարգը նշելու համար: Ձախ թևքի ուսամասից 60 մմ ներքև կարվում է Հայաստանի Հանրապետության կառավարությանն առնըթեր ոստիկանության թևքանշան:                                                                        Փաթեթավորումը` ստվարաթղթե արկղերով, արկղերի մեջ 10 հատ, տեսականին  պոլիէթիլենային թափանցիկ պարկերով, մեկ պարկի մեջ` 1հատ: Արկղերը`  պիտակավորված, պիտակների վրա պետք է նշված լինի տեսականու անվանումը, քանակը, չափսերը, արտադրող կազմակերպության  անվանումը, արտադրման ամիսն ու տարեթիվը և 
տեխնիկական պայմանի համարը:
</t>
  </si>
  <si>
    <t xml:space="preserve">Մուգ փիրուզագույն կտորից, 51% բամբակ, 49% պոլիէսթեր, քաշը 1մ2 220գ: Կիսավերարկուն բաղկացած է լանջափեշերից, թևքերից, կանգուն օձիքից՝ հետևամասում շղթայով փակվող ներկարված գրպանից (որի մեջ տեղադրվում է անձրևանոց): Կիսավերարկուն ուղիղ ուրվագծով և տաք ներդիրով է: Կոճկվում է կափույրով ծածկվող շղթայով: Գոտկատեղում՝ թաքնված գոտկապարան: Առջևի ներքևի փեշերին մշակվում է կափույրով փակվող վրադիր մեծ գրպաններ: Կրծքամասում ուղղահայաց՝ շղթայով փակվող ներկարված գրպաններ, վերևամասում կարմիր եզրագծով: Թիկունքը՝ վերին կտրվածքով, կարմիր եզրաքուղով: Թիկունքին ամրացվում է կտոր՝ «ՈՍՏԻԿԱՆՈՒԹՅՈՒՆե մակագրությամբ, առջևի ձախ գրպանի վերևի մասում ամրացվում է «POLICEե բառը, իսկ աջ գրպանի վերևի մասում կարվում է կպչունակ՝ ծառայողի արյան կարգը նշելու համար: Ուսադիրները սև կտորից,կիսավերարկուի չափսի համապատասխան երկարությամբ և 45 մմ լայնությամբ: Աստառը՝ մետաքսյա, երկու կողմերում ներկարված ՝ ծոցագրպաններ: 
Փաթեթավորումը` ստվարաթղթե արկղերով, արկղերի մեջ 10 հատ, տեսականին  պոլիէթիլենային թափանցիկ պարկերով, մեկ պարկի մեջ` 1հատ: Արկղերը`  պիտակավորված, պիտակների վրա պետք է նշված լինի տեսականու անվանումը, քանակը, չափսերը, արտադրող  կազմակերպության  անվանումը, արտադրման ամիսն ու տարեթիվը  և տեխնիկական պայմանի համարը:
</t>
  </si>
  <si>
    <t xml:space="preserve">Արծաթագույն, պատրաստված է ալյումինի համաձուլվածքից, տրամագիծը 20 մմ, բաղկացած է հարթանիստ բուրգաձև  հինգ թևերից: Աստղը փակցնելու համար ներսի կողմից  ամրացվում է արույրի 0,5մմ հաստության ճկուն թիթեղից 15մմ երկարության բեղիկներ: 
Բոլոր տեսակի աստղերի փաթեթավորումը ստվարաթղթե արկղերով` մեկ արկղի մեջ 10000հատ, տեսականին  տուփերով, մեկ տուփի մեջ` 1000հատ: Արկղերը և տուփերը պիտակավորված, պիտակների վրա պետք է նշված լինի տեսականու անվանումը, քանակը, չափսերը, մատակարար կազմակերպության  անվանումը, արտադրման ամիսն ու տարեթիվը և տեխնիկական պայմանի համարը:
</t>
  </si>
  <si>
    <t xml:space="preserve">Արծաթագույն, պատրաստված է ալյումինի համաձուլվածքից, տրամագծը 13 մմ, բաղկացած է հարթանիստ բուրգաձև  հինգ թևերից: Աստղը փակցնելու համար ներսի կողմից  ամրացվում է արույրի 0,5մմ հաստության ճկուն թիթեղից 15մմ երկարության բեղիկներ: 
Բոլոր տեսակի աստղերի փաթեթավորումը ստվարաթղթե արկղերով` մեկ արկղի մեջ 10000հատ, տեսականին  տուփերով, մեկ տուփի մեջ` 1000հատ: Արկղերը և տուփերը պիտակավորված, պիտակների վրա պետք է նշված լինի տեսականու անվանումը, քանակը, չափսերը, մատակարար կազմակերպության  անվանումը, արտադրման ամիսն ու տարեթիվը և տեխնիկական պայմանի համարը:
</t>
  </si>
  <si>
    <t xml:space="preserve">Օղակաձև 60 մմ երկարությամբ, 45 մմ լայնությամբ: Մակերեսը սև  գործվածքով, ուսադիրների վերնամասը և ներքնամասը  կարմիր եզրագծերով: Ոստիկանության գնդապետ, փոխգնդապետ և մայոր կոչումներ ունեցող ծառայողներինը՝ ներքնամասի կարմիր եզրագծին զուգահեռ 2 արծաթագույն մակաշերտով, իսկ կապիտան, ավագ լեյտենանտ, լեյտենանտ և կրտսեր լեյտենանտներինը՝ 1 մակաշերտով: Կրտսեր կոչում ունեցող ծառայողներինը առանց մակաշերտի: 
 Փաթեթավորումը պոլիէթիլենային թաղանթով փաթեթներով, յուրաքանչյուր փաթեթում 100 զույգ:
</t>
  </si>
  <si>
    <t xml:space="preserve">ՀՀ կառավարության, «Ոստիկանության ծառայողի համազգեստի նկարագիրը և այն կրելու  ժամկետները սահմանելու մասինե որոշմամբ հաստատված ՀՀ ոստիկանության թևքանշանը:  
Փաթեթավորումը պոլիէթիլենային թաղանթով փաթեթներով, յուրաքանչյուր փաթեթում 100 հատ:
</t>
  </si>
  <si>
    <t>ՀՀ կառավարության, «Ոստիկանության ծառայողի համազգեստի նկարագիրը և այն կրելու  ժամկետները սահմանելու մասինե որոշմամբ հաստատված կոշկեղենի տեսականիները:</t>
  </si>
  <si>
    <t xml:space="preserve">Մուգ փիրուզագույն կտորից, 51% բամբակ, 49% պոլիէսթեր, քաշը 1մ2 220գ: Կիսավերարկուն բաղկացած է լանջափեշերից, թևքերից, կանգուն օձիքից՝ հետևամասում շղթայով փակվող ներկարված գրպանից (որի մեջ տեղադրվում է անձրևանոց): Կիսավերարկուն ուղիղ ուրվագծով և տաք ներդիրով է: Կոճկվում է կափույրով ծածկվող շղթայով: Գոտկատեղում՝ թաքնված գոտկապարան: Առջևի ներքևի փեշերին մշակվում է կափույրով փակվող վրադիր մեծ գրպաններ: Կրծքամասում ուղղահայաց՝ շղթայով փակվող ներկարված գրպաններ, վերևամասում կարմիր եզրագծով: Թիկունքը՝ վերին կտրվածքով, կարմիր եզրաքուղով: Թիկունքին ամրացվում է կտոր՝ «ՈՍՏԻԿԱՆՈՒԹՅՈՒՆե մակագրությամբ, առջևի ձախ գրպանի վերևի մասում ամրացվում է «POLICEե բառը, իսկ աջ գրպանի վերևի մասում կարվում է կպչունակ՝ ծառայողի արյան կարգը նշելու համար: Ուսադիրները սև կտորից,կիսավերարկուի չափսի համապատասխան երկարությամբ և 45 մմ լայնությամբ: Աստառը՝ մետաքսյա, երկու կողմերում ներկարված ՝ ծոցագրպաններ: 
Փաթեթավորումը` ստվարաթղթե արկղերով, արկղերի մեջ 10 հատ, տեսականին  պոլիէթիլենային թափանցիկ պարկերով, մեկ պարկի մեջ` 1հատ: Արկղերը`  պիտակավորված, պիտակների վրա պետք է նշված լինի տեսականու անվանումը, քանակը, չափսերը, արտադրող կազմակերպության  անվանումը, արտադրման ամիսն ու տարեթիվը և տեխնիկական պայմանի համարը:
</t>
  </si>
  <si>
    <t xml:space="preserve">Տարազաբաճկոն, կիսաշրջազգեստ՝ կիսաբրդյա, ամենօրյա /լրակազմ/:  Մուգ փիրուզագույն կտորից, 67% բուրդ, 33% պոլիէսթեր, քաշը 1մ2 317գ, միափեշ, 3 արծաթագույն կոճակները տեղադրված են միաշարք, կրծքամասը սեղմոններով: Օձիքը հետծալված, կարմիր եզրակարով: Օձիքի վրա կարվում է երկու դափնեճյուղերով մետաղական խորհրդանշաններ, դափնեճյուղերի կենտրոնում Հայաստանի Հանրապետության  կառավարությանն առընթեր ոստիկանության խորհրդանիշը, որի վրա դաջված է ՞ՀՀ՞ հապավումը:  Ձախ թևքի ուսամասից 80 մմ ներքև կարվում է Հայաստանի Հանրապետության կառավարությանն առնըթեր ոստիկանության թևքանշան: Տարազաբաճկոնի 2 փեշերի ներքևի մասերում՝ ձևավոր կափույրով ներկարված գրպաններ, կրծքամասի 2 կողմում տեղադրված են կոճակով կոճկվող կափույրով վրադիր 2 գրպաններ:Հետևամասում՝ բացվածք, ձախ կողմում ունի ծոցագրպան: Թևքերը՝ երկու կտորից, որոնք թեզանիքի մասում միացվում են կարմիր եզրաքուղով: Աջ թևքի թեզանիքի վերևի մասում կարվում է Հայաստանի Հանրապետության  եռագույնի տեսքով ժապավեն: Ուսադիրները՝ կարվող: Կիսաշրջազգեստը մուգ փիրուզագույն կտորից , ուղիղ կարվածքով, երկկողմանի սեղմոններով, աստառով: Գոտին՝ գոտեմակօղերով: Հետևամասում բաց ծալվածքով, կողամասում կոճկվում է մեկ կոճակով և շղթայով: Չափերը՝ 46-ից 54:
Փաթեթավորումը` ստվարաթղթե արկղերով, արկղերի մեջ 10 լրակազմ,տեսականին  պոլիէթիլենային թափանցիկ պարկերով, մեկ պարկի մեջ` 1լրակազմ: Արկղերը`  պիտակավորված, պիտակների վրա պետք է  նշված լինի տեսականու անվանումը, քանակը, չափսերը, արտադրող կազմակերպության  անվանումը, արտադրման ամիսն ու տարեթիվը և տեխ. պայմանի համարը:
</t>
  </si>
  <si>
    <t>Թևքատրեզ կուրսերի, արծաթագույն ինքնակպչուն կամ կարովի 5սմx1սմ կտորե հիմքով:</t>
  </si>
  <si>
    <t>բաղկացած է երեք մասից՝ գլխարկ, թիկնոց և խալաթ: Կտորը՝ ատլաս: Թիկնոցը՝ կապույտ եզրաժապավենով, թիկնոցը և խալաթը՝ կոճկելու ամրակներով: Գլխարկի վերևի մասը՝ քառակուսի, գլխարկաոլոքը՝ կտորից: Չափսերը՝ 38-ից մինչև 44:</t>
  </si>
  <si>
    <t>16.01.2015թ.</t>
  </si>
  <si>
    <t>&lt;&lt;Գդակ&gt;&gt; ՍՊԸ</t>
  </si>
  <si>
    <t>&lt;&lt;Պահապան&gt;&gt; ՍՊԸ</t>
  </si>
  <si>
    <t>&lt;&lt;ՄԷՍ-ՏԵՔՍ&gt;&gt; ՍՊԸ</t>
  </si>
  <si>
    <t>&lt;&lt;Քանաքեռի կարի ֆաբրիկա&gt;&gt; ՍՊԸ</t>
  </si>
  <si>
    <t>&lt;&lt;Նարեկ&gt;&gt; ԲԲԸ</t>
  </si>
  <si>
    <t>&lt;&lt;Աշոտ Ղարագյոզյան&gt;&gt; ՍՊԸ</t>
  </si>
  <si>
    <t>&lt;&lt;ԱՊՊ-ԷՅՓԻՓԻ&gt;&gt; ՍՊԸ</t>
  </si>
  <si>
    <t>&lt;&lt;Ժոզեֆ և ընկերներ&gt;&gt; ՍՊԸ</t>
  </si>
  <si>
    <t>&lt;&lt;Մասիսի Գարուն կարի ֆաբրիկա&gt;&gt; ՍՊԸ</t>
  </si>
  <si>
    <t>&lt;&lt;Գառու Գրուպ&gt;&gt; ՍՊԸ</t>
  </si>
  <si>
    <t>այո (1-31,74-96)</t>
  </si>
  <si>
    <t>Օ5</t>
  </si>
  <si>
    <t>այո (141-159)</t>
  </si>
  <si>
    <t>այո (32-59)</t>
  </si>
  <si>
    <t>այո (60-73, 97-120,121-140)</t>
  </si>
  <si>
    <t>26.01.2015թ.</t>
  </si>
  <si>
    <t>06.02.2015թ.</t>
  </si>
  <si>
    <t>15.02.2015թ.</t>
  </si>
  <si>
    <t>ՀՀԿԱՈ-ԲԸՀԱՊՁԲ-15/1-Հ/1</t>
  </si>
  <si>
    <t>«Աշոտ Ղարագյոզյան» ՍՊԸ</t>
  </si>
  <si>
    <t>16-19, 47-50, 59-63, 70, 88-91</t>
  </si>
  <si>
    <t>157 834 020</t>
  </si>
  <si>
    <t>ՀՀԿԱՈ-ԲԸՀԱՊՁԲ-15/1-Հ/2</t>
  </si>
  <si>
    <t>ՀՀԿԱՈ-ԲԸՀԱՊՁԲ-15/1-Հ/3</t>
  </si>
  <si>
    <t>ՀՀԿԱՈ-ԲԸՀԱՊՁԲ-15/1-Հ/4</t>
  </si>
  <si>
    <t>ՀՀԿԱՈ-ԲԸՀԱՊՁԲ-15/1-Հ/5</t>
  </si>
  <si>
    <t>ՀՀԿԱՈ-ԲԸՀԱՊՁԲ-15/1-Հ/6</t>
  </si>
  <si>
    <t>ՀՀԿԱՈ-ԲԸՀԱՊՁԲ-15/1-Հ/7</t>
  </si>
  <si>
    <t>ՀՀԿԱՈ-ԲԸՀԱՊՁԲ-15/1-Հ/8</t>
  </si>
  <si>
    <t>ՀՀԿԱՈ-ԲԸՀԱՊՁԲ-15/1-Հ/9</t>
  </si>
  <si>
    <t>ՀՀԿԱՈ-ԲԸՀԱՊՁԲ-15/1-Հ/10</t>
  </si>
  <si>
    <t xml:space="preserve">2, 33, 75, 87, 101, 117, 127, 128, 131, 141, 146, 147, 150  </t>
  </si>
  <si>
    <t>91 620 108</t>
  </si>
  <si>
    <t>Ք.Երևան, Ավան Քուչակ 16/2</t>
  </si>
  <si>
    <t xml:space="preserve">«Հայբիզնեսբանկ» ՓԲԸ
 Հ/Հ 11500103686801 
</t>
  </si>
  <si>
    <t>ՀՎՀՀ 00882372</t>
  </si>
  <si>
    <t>0507200069@mail.ru</t>
  </si>
  <si>
    <t>«ԱՊՊ-ԷՅՓԻՓԻ» ՍՊԸ</t>
  </si>
  <si>
    <t>20, 21, 26, 94, 97, 107</t>
  </si>
  <si>
    <t xml:space="preserve">ք.Աբովյան, 3-րդ մ/շ, 13/72   
Հեռ. 093-80-08-82
</t>
  </si>
  <si>
    <t xml:space="preserve">«Յունիբանկ» ՓԲԸ 
Հ/Հ   24104004787000   
</t>
  </si>
  <si>
    <t>ՀՎՀՀ  01401405</t>
  </si>
  <si>
    <t xml:space="preserve">3 983 500  </t>
  </si>
  <si>
    <t>«Գառու Գրուպ» ՍՊԸ</t>
  </si>
  <si>
    <t xml:space="preserve">ք. Երևան, Նոր-Արեշ, 14 փող., տուն 10 
Հեռ.094 -22-22-55
</t>
  </si>
  <si>
    <t>132-135, 151-154</t>
  </si>
  <si>
    <t xml:space="preserve">«Ինեկոբանկ» ՓԲԸ 
Հ/Հ 2050022203530100
</t>
  </si>
  <si>
    <t>ՀՎՀՀ 00443711</t>
  </si>
  <si>
    <t xml:space="preserve">13 689 750  </t>
  </si>
  <si>
    <t>«Գդակ» ՍՊԸ</t>
  </si>
  <si>
    <t>13, 22, 23, 25, 28, 44, 51, 52, 54-56,85, 93, 95, 96, 99, 102, 103, 105, 106, 122</t>
  </si>
  <si>
    <t xml:space="preserve">ք.Երևան, Սարի Թաղ   
Հեռ. 093-88-99-77, 55-46-49    
</t>
  </si>
  <si>
    <t xml:space="preserve">«Արդշինինվեստբանկ» ՓԲԸ  
Հ/Հ 2470100487150000 
</t>
  </si>
  <si>
    <t xml:space="preserve">ՀՎՀՀ 00432114    </t>
  </si>
  <si>
    <t xml:space="preserve">ք. Աբովյան, 2-րդ փող.տուն 20 
Հեռ.091 -08-08-20
</t>
  </si>
  <si>
    <t xml:space="preserve">«Ակբա-Կրեդիտ Ագրիկոլ Բանկ» ՓԲԸ 
Հ/Հ 220113330777700
</t>
  </si>
  <si>
    <t>ՀՎՀՀ 03521257</t>
  </si>
  <si>
    <t>Ք.Երևան, Շերամի 51, բն29</t>
  </si>
  <si>
    <t xml:space="preserve">«Հայէկոնոմբանկ» ԲԲԸ
 Հ/Հ 163028506893 
</t>
  </si>
  <si>
    <t>ՀՎՀՀ 03312463</t>
  </si>
  <si>
    <t>&lt;&lt;Մասիսի Գարուն Կարի Ֆաբրիկա&gt;&gt; ՍՊԸ</t>
  </si>
  <si>
    <t>61, 52, 65, 68, 69, 72, 73, 83, 84, 109, 110, 121, 123-126, 129, 130, 136-140, 142-145, 148, 149, 155-159</t>
  </si>
  <si>
    <t xml:space="preserve">«ԱՇԻԲ» ՓԲԸ
 Հ/Հ 2472900158630000 
</t>
  </si>
  <si>
    <t>Ք.Մասիս, 1 փողոց</t>
  </si>
  <si>
    <t>ՀՎՀՀ 03804898</t>
  </si>
  <si>
    <t xml:space="preserve">3, 34, 76, 98 </t>
  </si>
  <si>
    <t>ք.Չարենցավան, 3թ17շբն26</t>
  </si>
  <si>
    <t xml:space="preserve">«Յունիբանկ» ՓԲԸ
 Հ/Հ 24127001434300 
</t>
  </si>
  <si>
    <t>ՀՎՀՀ 02809532</t>
  </si>
  <si>
    <t>32 141 900</t>
  </si>
  <si>
    <t>«Նարեկ» ԲԲԸ</t>
  </si>
  <si>
    <t>10, 11, 41, 42</t>
  </si>
  <si>
    <t xml:space="preserve">ք.Երևան, Մ. Խորենացու 112 
Հեռ. 55-17-90 
</t>
  </si>
  <si>
    <t xml:space="preserve">«Հայէկոնոմբանկ» ԲԲԸ 
Հ/Հ 163288030410
</t>
  </si>
  <si>
    <t>ՀՎՀՀ 00402561</t>
  </si>
  <si>
    <t>19 726 644</t>
  </si>
  <si>
    <t>«Քանաքեռի կարի ֆաբրիկա» ՍՊԸ</t>
  </si>
  <si>
    <t xml:space="preserve">ք.Երևան, Զ.Սարկավագի 157 
Հեռ. 28-61-90, 28-37-90, 099 -90-00-87, 
</t>
  </si>
  <si>
    <t xml:space="preserve">«Արարատբանկ» ԲԲԸ 
Հ/Հ 1510023294810100
</t>
  </si>
  <si>
    <t>ՀՎՀՀ 00803554</t>
  </si>
  <si>
    <t>4-9, 12, 14-15, 24, 27, 30, 31, 35-40, 43,45,46,53,57,58,64,66,71,77-82,85,92,104,108,111-116,118-120</t>
  </si>
  <si>
    <t>449 478 072</t>
  </si>
  <si>
    <t>27 674 574</t>
  </si>
  <si>
    <t>22 000 712</t>
  </si>
  <si>
    <t>23.02.2015թ.</t>
  </si>
  <si>
    <t>16.02.2015թ.</t>
  </si>
  <si>
    <t>18.02.2015թ.</t>
  </si>
</sst>
</file>

<file path=xl/styles.xml><?xml version="1.0" encoding="utf-8"?>
<styleSheet xmlns="http://schemas.openxmlformats.org/spreadsheetml/2006/main">
  <numFmts count="2">
    <numFmt numFmtId="43" formatCode="_-* #,##0.00\ _դ_ր_._-;\-* #,##0.00\ _դ_ր_._-;_-* &quot;-&quot;??\ _դ_ր_._-;_-@_-"/>
    <numFmt numFmtId="164" formatCode="#,##0.00_ ;\-#,##0.00\ "/>
  </numFmts>
  <fonts count="23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u/>
      <sz val="7"/>
      <color theme="10"/>
      <name val="GHEA Grapalat"/>
      <family val="3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sz val="8"/>
      <name val="GHEA Grapalat"/>
      <family val="3"/>
    </font>
    <font>
      <sz val="6"/>
      <color rgb="FF000000"/>
      <name val="GHEA Grapalat"/>
      <family val="3"/>
    </font>
    <font>
      <sz val="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6"/>
      <name val="GHEA Grapalat"/>
      <family val="3"/>
    </font>
    <font>
      <sz val="6"/>
      <color rgb="FFFF0000"/>
      <name val="GHEA Grapalat"/>
      <family val="3"/>
    </font>
    <font>
      <b/>
      <i/>
      <sz val="6"/>
      <color theme="1"/>
      <name val="GHEA Grapalat"/>
      <family val="3"/>
    </font>
    <font>
      <b/>
      <sz val="6"/>
      <name val="Arial Armenian"/>
      <family val="2"/>
    </font>
    <font>
      <b/>
      <sz val="6"/>
      <color rgb="FFFF0000"/>
      <name val="Arial Armenian"/>
      <family val="2"/>
    </font>
    <font>
      <vertAlign val="superscript"/>
      <sz val="6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</cellStyleXfs>
  <cellXfs count="199">
    <xf numFmtId="0" fontId="0" fillId="0" borderId="0" xfId="0"/>
    <xf numFmtId="2" fontId="13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/>
    </xf>
    <xf numFmtId="0" fontId="1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14" fontId="1" fillId="0" borderId="4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justify" wrapText="1"/>
    </xf>
    <xf numFmtId="0" fontId="5" fillId="0" borderId="1" xfId="0" applyFont="1" applyFill="1" applyBorder="1" applyAlignment="1">
      <alignment horizontal="justify" vertical="top" wrapText="1"/>
    </xf>
    <xf numFmtId="0" fontId="20" fillId="0" borderId="1" xfId="0" applyNumberFormat="1" applyFont="1" applyFill="1" applyBorder="1" applyAlignment="1" applyProtection="1">
      <alignment horizontal="left" vertical="center" wrapText="1"/>
    </xf>
    <xf numFmtId="0" fontId="18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horizontal="center" wrapText="1"/>
    </xf>
    <xf numFmtId="0" fontId="21" fillId="0" borderId="1" xfId="0" applyNumberFormat="1" applyFont="1" applyFill="1" applyBorder="1" applyAlignment="1" applyProtection="1">
      <alignment horizontal="left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1" fontId="17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5" fillId="0" borderId="0" xfId="0" applyFont="1" applyFill="1" applyAlignment="1">
      <alignment wrapText="1"/>
    </xf>
    <xf numFmtId="0" fontId="5" fillId="0" borderId="6" xfId="0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wrapText="1"/>
    </xf>
    <xf numFmtId="0" fontId="5" fillId="0" borderId="18" xfId="0" applyFont="1" applyFill="1" applyBorder="1" applyAlignment="1">
      <alignment wrapText="1"/>
    </xf>
    <xf numFmtId="0" fontId="5" fillId="0" borderId="17" xfId="0" applyFont="1" applyFill="1" applyBorder="1" applyAlignment="1">
      <alignment wrapText="1"/>
    </xf>
    <xf numFmtId="0" fontId="5" fillId="0" borderId="16" xfId="0" applyFont="1" applyFill="1" applyBorder="1" applyAlignment="1">
      <alignment wrapText="1"/>
    </xf>
    <xf numFmtId="0" fontId="5" fillId="0" borderId="18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wrapText="1"/>
    </xf>
    <xf numFmtId="0" fontId="5" fillId="0" borderId="0" xfId="0" applyFont="1" applyFill="1" applyAlignment="1">
      <alignment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/>
    </xf>
    <xf numFmtId="0" fontId="12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1" fillId="0" borderId="1" xfId="0" applyFont="1" applyFill="1" applyBorder="1" applyAlignment="1"/>
    <xf numFmtId="0" fontId="1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1" applyFill="1" applyAlignment="1" applyProtection="1"/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wrapText="1"/>
    </xf>
    <xf numFmtId="0" fontId="0" fillId="0" borderId="7" xfId="0" applyFill="1" applyBorder="1" applyAlignment="1"/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2" fontId="13" fillId="0" borderId="5" xfId="0" applyNumberFormat="1" applyFont="1" applyFill="1" applyBorder="1" applyAlignment="1">
      <alignment horizontal="center"/>
    </xf>
    <xf numFmtId="2" fontId="13" fillId="0" borderId="7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1" fillId="0" borderId="7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7" xfId="0" applyFont="1" applyFill="1" applyBorder="1" applyAlignment="1">
      <alignment wrapText="1"/>
    </xf>
    <xf numFmtId="0" fontId="1" fillId="0" borderId="5" xfId="0" applyFont="1" applyFill="1" applyBorder="1" applyAlignment="1"/>
    <xf numFmtId="0" fontId="1" fillId="0" borderId="7" xfId="0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left" vertical="center" wrapText="1"/>
    </xf>
    <xf numFmtId="0" fontId="1" fillId="0" borderId="9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8" fillId="0" borderId="5" xfId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wrapText="1"/>
    </xf>
    <xf numFmtId="0" fontId="15" fillId="0" borderId="14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3" fillId="0" borderId="5" xfId="0" applyFont="1" applyFill="1" applyBorder="1" applyAlignment="1"/>
    <xf numFmtId="0" fontId="3" fillId="0" borderId="7" xfId="0" applyFont="1" applyFill="1" applyBorder="1" applyAlignment="1"/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0507200069@mail.ru" TargetMode="External"/><Relationship Id="rId1" Type="http://schemas.openxmlformats.org/officeDocument/2006/relationships/hyperlink" Target="mailto:police-gnumner@rambl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6"/>
  <sheetViews>
    <sheetView tabSelected="1" zoomScale="120" zoomScaleNormal="120" workbookViewId="0">
      <selection activeCell="G2" sqref="G1:G1048576"/>
    </sheetView>
  </sheetViews>
  <sheetFormatPr defaultRowHeight="9.75"/>
  <cols>
    <col min="1" max="1" width="0.7109375" style="5" customWidth="1"/>
    <col min="2" max="2" width="4.7109375" style="5" customWidth="1"/>
    <col min="3" max="3" width="18.28515625" style="5" customWidth="1"/>
    <col min="4" max="4" width="11.7109375" style="5" customWidth="1"/>
    <col min="5" max="5" width="10.28515625" style="5" customWidth="1"/>
    <col min="6" max="6" width="9.140625" style="5" customWidth="1"/>
    <col min="7" max="7" width="9.140625" style="5" hidden="1" customWidth="1"/>
    <col min="8" max="8" width="9.140625" style="5" customWidth="1"/>
    <col min="9" max="9" width="13.7109375" style="5" customWidth="1"/>
    <col min="10" max="11" width="31.7109375" style="41" customWidth="1"/>
    <col min="12" max="16384" width="9.140625" style="5"/>
  </cols>
  <sheetData>
    <row r="1" spans="1:11" ht="17.25">
      <c r="A1" s="179" t="s">
        <v>10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</row>
    <row r="2" spans="1:11" ht="9.75" customHeight="1">
      <c r="A2" s="3"/>
      <c r="B2" s="3"/>
      <c r="C2" s="3"/>
      <c r="D2" s="3"/>
      <c r="E2" s="3"/>
      <c r="F2" s="3"/>
      <c r="G2" s="3"/>
      <c r="H2" s="3"/>
      <c r="I2" s="3"/>
      <c r="J2" s="3"/>
    </row>
    <row r="3" spans="1:11" ht="17.25">
      <c r="A3" s="179" t="s">
        <v>11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</row>
    <row r="4" spans="1:1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1" ht="19.5" customHeight="1">
      <c r="A5" s="180" t="s">
        <v>254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</row>
    <row r="6" spans="1:11" ht="45" customHeight="1">
      <c r="A6" s="181" t="s">
        <v>255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</row>
    <row r="7" spans="1:11" ht="12.75" customHeight="1">
      <c r="A7" s="42"/>
      <c r="B7" s="109" t="s">
        <v>1</v>
      </c>
      <c r="C7" s="187"/>
      <c r="D7" s="187"/>
      <c r="E7" s="187"/>
      <c r="F7" s="187"/>
      <c r="G7" s="187"/>
      <c r="H7" s="187"/>
      <c r="I7" s="187"/>
      <c r="J7" s="187"/>
      <c r="K7" s="187"/>
    </row>
    <row r="8" spans="1:11" ht="11.25" customHeight="1">
      <c r="A8" s="42"/>
      <c r="B8" s="185" t="s">
        <v>2</v>
      </c>
      <c r="C8" s="185" t="s">
        <v>3</v>
      </c>
      <c r="D8" s="185" t="s">
        <v>4</v>
      </c>
      <c r="E8" s="109" t="s">
        <v>5</v>
      </c>
      <c r="F8" s="110"/>
      <c r="G8" s="43"/>
      <c r="H8" s="109" t="s">
        <v>6</v>
      </c>
      <c r="I8" s="110"/>
      <c r="J8" s="183" t="s">
        <v>7</v>
      </c>
      <c r="K8" s="188" t="s">
        <v>77</v>
      </c>
    </row>
    <row r="9" spans="1:11" ht="10.5" customHeight="1">
      <c r="A9" s="42"/>
      <c r="B9" s="186"/>
      <c r="C9" s="186"/>
      <c r="D9" s="186"/>
      <c r="E9" s="185" t="s">
        <v>76</v>
      </c>
      <c r="F9" s="185" t="s">
        <v>0</v>
      </c>
      <c r="G9" s="17"/>
      <c r="H9" s="109" t="s">
        <v>8</v>
      </c>
      <c r="I9" s="110"/>
      <c r="J9" s="184"/>
      <c r="K9" s="189"/>
    </row>
    <row r="10" spans="1:11" ht="12.75" customHeight="1">
      <c r="A10" s="42"/>
      <c r="B10" s="186"/>
      <c r="C10" s="186"/>
      <c r="D10" s="186"/>
      <c r="E10" s="186"/>
      <c r="F10" s="186"/>
      <c r="G10" s="31"/>
      <c r="H10" s="185" t="s">
        <v>76</v>
      </c>
      <c r="I10" s="185" t="s">
        <v>0</v>
      </c>
      <c r="J10" s="184"/>
      <c r="K10" s="189"/>
    </row>
    <row r="11" spans="1:11" ht="9.75" customHeight="1">
      <c r="A11" s="42"/>
      <c r="B11" s="186"/>
      <c r="C11" s="186"/>
      <c r="D11" s="186"/>
      <c r="E11" s="186"/>
      <c r="F11" s="186"/>
      <c r="G11" s="31"/>
      <c r="H11" s="186"/>
      <c r="I11" s="186"/>
      <c r="J11" s="184"/>
      <c r="K11" s="189"/>
    </row>
    <row r="12" spans="1:11" ht="111" customHeight="1">
      <c r="A12" s="42"/>
      <c r="B12" s="31">
        <v>1</v>
      </c>
      <c r="C12" s="18" t="s">
        <v>256</v>
      </c>
      <c r="D12" s="19" t="s">
        <v>9</v>
      </c>
      <c r="E12" s="19">
        <v>2000</v>
      </c>
      <c r="F12" s="19">
        <v>2000</v>
      </c>
      <c r="G12" s="20">
        <v>7500</v>
      </c>
      <c r="H12" s="44">
        <f>+F12*G12</f>
        <v>15000000</v>
      </c>
      <c r="I12" s="44">
        <f>+F12*G12</f>
        <v>15000000</v>
      </c>
      <c r="J12" s="45" t="s">
        <v>302</v>
      </c>
      <c r="K12" s="45" t="s">
        <v>302</v>
      </c>
    </row>
    <row r="13" spans="1:11" ht="114.75" customHeight="1" thickBot="1">
      <c r="A13" s="42"/>
      <c r="B13" s="31">
        <v>2</v>
      </c>
      <c r="C13" s="18" t="s">
        <v>257</v>
      </c>
      <c r="D13" s="19" t="s">
        <v>9</v>
      </c>
      <c r="E13" s="19">
        <v>1200</v>
      </c>
      <c r="F13" s="19">
        <v>1200</v>
      </c>
      <c r="G13" s="20">
        <v>8000</v>
      </c>
      <c r="H13" s="44">
        <f t="shared" ref="H13:H42" si="0">+F13*G13</f>
        <v>9600000</v>
      </c>
      <c r="I13" s="44">
        <f t="shared" ref="I13:I76" si="1">+F13*G13</f>
        <v>9600000</v>
      </c>
      <c r="J13" s="45" t="s">
        <v>303</v>
      </c>
      <c r="K13" s="45" t="s">
        <v>303</v>
      </c>
    </row>
    <row r="14" spans="1:11" ht="159" customHeight="1" thickBot="1">
      <c r="A14" s="42"/>
      <c r="B14" s="31">
        <v>3</v>
      </c>
      <c r="C14" s="18" t="s">
        <v>258</v>
      </c>
      <c r="D14" s="19" t="s">
        <v>9</v>
      </c>
      <c r="E14" s="19">
        <v>1000</v>
      </c>
      <c r="F14" s="19">
        <v>1000</v>
      </c>
      <c r="G14" s="20">
        <v>12000</v>
      </c>
      <c r="H14" s="44">
        <f t="shared" si="0"/>
        <v>12000000</v>
      </c>
      <c r="I14" s="44">
        <f t="shared" si="1"/>
        <v>12000000</v>
      </c>
      <c r="J14" s="46" t="s">
        <v>304</v>
      </c>
      <c r="K14" s="46" t="s">
        <v>304</v>
      </c>
    </row>
    <row r="15" spans="1:11" ht="198" customHeight="1">
      <c r="A15" s="42"/>
      <c r="B15" s="31">
        <v>4</v>
      </c>
      <c r="C15" s="18" t="s">
        <v>259</v>
      </c>
      <c r="D15" s="19" t="s">
        <v>260</v>
      </c>
      <c r="E15" s="19">
        <v>500</v>
      </c>
      <c r="F15" s="19">
        <v>500</v>
      </c>
      <c r="G15" s="20">
        <v>36500</v>
      </c>
      <c r="H15" s="44">
        <f t="shared" si="0"/>
        <v>18250000</v>
      </c>
      <c r="I15" s="44">
        <f t="shared" si="1"/>
        <v>18250000</v>
      </c>
      <c r="J15" s="46" t="s">
        <v>305</v>
      </c>
      <c r="K15" s="46" t="s">
        <v>305</v>
      </c>
    </row>
    <row r="16" spans="1:11" ht="162" customHeight="1" thickBot="1">
      <c r="A16" s="42"/>
      <c r="B16" s="31">
        <v>5</v>
      </c>
      <c r="C16" s="18" t="s">
        <v>261</v>
      </c>
      <c r="D16" s="19" t="s">
        <v>9</v>
      </c>
      <c r="E16" s="19">
        <v>1500</v>
      </c>
      <c r="F16" s="19">
        <v>1500</v>
      </c>
      <c r="G16" s="20">
        <v>10000</v>
      </c>
      <c r="H16" s="44">
        <f t="shared" si="0"/>
        <v>15000000</v>
      </c>
      <c r="I16" s="44">
        <f t="shared" si="1"/>
        <v>15000000</v>
      </c>
      <c r="J16" s="47" t="s">
        <v>306</v>
      </c>
      <c r="K16" s="47" t="s">
        <v>306</v>
      </c>
    </row>
    <row r="17" spans="1:11" ht="310.5" customHeight="1" thickBot="1">
      <c r="A17" s="42"/>
      <c r="B17" s="31">
        <v>6</v>
      </c>
      <c r="C17" s="18" t="s">
        <v>262</v>
      </c>
      <c r="D17" s="19" t="s">
        <v>260</v>
      </c>
      <c r="E17" s="19">
        <v>700</v>
      </c>
      <c r="F17" s="19">
        <v>700</v>
      </c>
      <c r="G17" s="20">
        <v>14500</v>
      </c>
      <c r="H17" s="44">
        <f t="shared" si="0"/>
        <v>10150000</v>
      </c>
      <c r="I17" s="44">
        <f t="shared" si="1"/>
        <v>10150000</v>
      </c>
      <c r="J17" s="47" t="s">
        <v>307</v>
      </c>
      <c r="K17" s="47" t="s">
        <v>307</v>
      </c>
    </row>
    <row r="18" spans="1:11" ht="277.5" customHeight="1">
      <c r="A18" s="42"/>
      <c r="B18" s="31">
        <v>7</v>
      </c>
      <c r="C18" s="18" t="s">
        <v>263</v>
      </c>
      <c r="D18" s="19" t="s">
        <v>260</v>
      </c>
      <c r="E18" s="19">
        <v>1679</v>
      </c>
      <c r="F18" s="19">
        <v>1679</v>
      </c>
      <c r="G18" s="20">
        <v>29800</v>
      </c>
      <c r="H18" s="44">
        <f t="shared" si="0"/>
        <v>50034200</v>
      </c>
      <c r="I18" s="44">
        <f t="shared" si="1"/>
        <v>50034200</v>
      </c>
      <c r="J18" s="45" t="s">
        <v>308</v>
      </c>
      <c r="K18" s="45" t="s">
        <v>308</v>
      </c>
    </row>
    <row r="19" spans="1:11" ht="116.25" customHeight="1">
      <c r="A19" s="42"/>
      <c r="B19" s="31">
        <v>8</v>
      </c>
      <c r="C19" s="18" t="s">
        <v>264</v>
      </c>
      <c r="D19" s="19" t="s">
        <v>9</v>
      </c>
      <c r="E19" s="19">
        <v>301</v>
      </c>
      <c r="F19" s="19">
        <v>301</v>
      </c>
      <c r="G19" s="20">
        <v>12800</v>
      </c>
      <c r="H19" s="44">
        <f t="shared" si="0"/>
        <v>3852800</v>
      </c>
      <c r="I19" s="44">
        <f t="shared" si="1"/>
        <v>3852800</v>
      </c>
      <c r="J19" s="45" t="s">
        <v>296</v>
      </c>
      <c r="K19" s="45" t="s">
        <v>296</v>
      </c>
    </row>
    <row r="20" spans="1:11" ht="242.25" customHeight="1">
      <c r="A20" s="42"/>
      <c r="B20" s="31">
        <v>9</v>
      </c>
      <c r="C20" s="18" t="s">
        <v>265</v>
      </c>
      <c r="D20" s="19" t="s">
        <v>9</v>
      </c>
      <c r="E20" s="19">
        <v>2500</v>
      </c>
      <c r="F20" s="19">
        <v>2500</v>
      </c>
      <c r="G20" s="20">
        <v>5900</v>
      </c>
      <c r="H20" s="44">
        <f t="shared" si="0"/>
        <v>14750000</v>
      </c>
      <c r="I20" s="44">
        <f t="shared" si="1"/>
        <v>14750000</v>
      </c>
      <c r="J20" s="45" t="s">
        <v>297</v>
      </c>
      <c r="K20" s="45" t="s">
        <v>297</v>
      </c>
    </row>
    <row r="21" spans="1:11" ht="238.5" customHeight="1">
      <c r="A21" s="42"/>
      <c r="B21" s="31">
        <v>10</v>
      </c>
      <c r="C21" s="18" t="s">
        <v>266</v>
      </c>
      <c r="D21" s="19" t="s">
        <v>9</v>
      </c>
      <c r="E21" s="19">
        <v>856</v>
      </c>
      <c r="F21" s="19">
        <v>856</v>
      </c>
      <c r="G21" s="20">
        <v>5900</v>
      </c>
      <c r="H21" s="44">
        <f t="shared" si="0"/>
        <v>5050400</v>
      </c>
      <c r="I21" s="44">
        <f t="shared" si="1"/>
        <v>5050400</v>
      </c>
      <c r="J21" s="48" t="s">
        <v>298</v>
      </c>
      <c r="K21" s="48" t="s">
        <v>298</v>
      </c>
    </row>
    <row r="22" spans="1:11" ht="243.75" customHeight="1" thickBot="1">
      <c r="A22" s="42"/>
      <c r="B22" s="31">
        <v>11</v>
      </c>
      <c r="C22" s="18" t="s">
        <v>267</v>
      </c>
      <c r="D22" s="19" t="s">
        <v>9</v>
      </c>
      <c r="E22" s="19">
        <v>2622</v>
      </c>
      <c r="F22" s="19">
        <v>2622</v>
      </c>
      <c r="G22" s="20">
        <v>5600</v>
      </c>
      <c r="H22" s="44">
        <f t="shared" si="0"/>
        <v>14683200</v>
      </c>
      <c r="I22" s="44">
        <f t="shared" si="1"/>
        <v>14683200</v>
      </c>
      <c r="J22" s="48" t="s">
        <v>299</v>
      </c>
      <c r="K22" s="48" t="s">
        <v>299</v>
      </c>
    </row>
    <row r="23" spans="1:11" ht="126" customHeight="1" thickBot="1">
      <c r="A23" s="42"/>
      <c r="B23" s="31">
        <v>12</v>
      </c>
      <c r="C23" s="18" t="s">
        <v>268</v>
      </c>
      <c r="D23" s="19" t="s">
        <v>9</v>
      </c>
      <c r="E23" s="19">
        <v>2005</v>
      </c>
      <c r="F23" s="19">
        <v>2005</v>
      </c>
      <c r="G23" s="20">
        <v>600</v>
      </c>
      <c r="H23" s="44">
        <f t="shared" si="0"/>
        <v>1203000</v>
      </c>
      <c r="I23" s="44">
        <f t="shared" si="1"/>
        <v>1203000</v>
      </c>
      <c r="J23" s="49" t="s">
        <v>300</v>
      </c>
      <c r="K23" s="49" t="s">
        <v>300</v>
      </c>
    </row>
    <row r="24" spans="1:11" ht="102" customHeight="1">
      <c r="A24" s="42"/>
      <c r="B24" s="31">
        <v>13</v>
      </c>
      <c r="C24" s="18" t="s">
        <v>269</v>
      </c>
      <c r="D24" s="19" t="s">
        <v>9</v>
      </c>
      <c r="E24" s="19">
        <v>2000</v>
      </c>
      <c r="F24" s="19">
        <v>2000</v>
      </c>
      <c r="G24" s="20">
        <v>1000</v>
      </c>
      <c r="H24" s="44">
        <f t="shared" si="0"/>
        <v>2000000</v>
      </c>
      <c r="I24" s="44">
        <f t="shared" si="1"/>
        <v>2000000</v>
      </c>
      <c r="J24" s="50" t="s">
        <v>309</v>
      </c>
      <c r="K24" s="50" t="s">
        <v>309</v>
      </c>
    </row>
    <row r="25" spans="1:11" ht="276" customHeight="1" thickBot="1">
      <c r="A25" s="42"/>
      <c r="B25" s="31">
        <v>14</v>
      </c>
      <c r="C25" s="18" t="s">
        <v>270</v>
      </c>
      <c r="D25" s="19" t="s">
        <v>9</v>
      </c>
      <c r="E25" s="19">
        <v>200</v>
      </c>
      <c r="F25" s="19">
        <v>200</v>
      </c>
      <c r="G25" s="20">
        <v>28000</v>
      </c>
      <c r="H25" s="44">
        <f t="shared" si="0"/>
        <v>5600000</v>
      </c>
      <c r="I25" s="44">
        <f t="shared" si="1"/>
        <v>5600000</v>
      </c>
      <c r="J25" s="47" t="s">
        <v>310</v>
      </c>
      <c r="K25" s="47" t="s">
        <v>310</v>
      </c>
    </row>
    <row r="26" spans="1:11" ht="225" customHeight="1">
      <c r="A26" s="42"/>
      <c r="B26" s="31">
        <v>15</v>
      </c>
      <c r="C26" s="18" t="s">
        <v>271</v>
      </c>
      <c r="D26" s="19" t="s">
        <v>9</v>
      </c>
      <c r="E26" s="19">
        <v>1741</v>
      </c>
      <c r="F26" s="19">
        <v>1741</v>
      </c>
      <c r="G26" s="20">
        <v>27000</v>
      </c>
      <c r="H26" s="44">
        <f t="shared" si="0"/>
        <v>47007000</v>
      </c>
      <c r="I26" s="44">
        <f t="shared" si="1"/>
        <v>47007000</v>
      </c>
      <c r="J26" s="51" t="s">
        <v>301</v>
      </c>
      <c r="K26" s="51" t="s">
        <v>301</v>
      </c>
    </row>
    <row r="27" spans="1:11" ht="111.75" customHeight="1" thickBot="1">
      <c r="A27" s="42"/>
      <c r="B27" s="31">
        <v>16</v>
      </c>
      <c r="C27" s="18" t="s">
        <v>272</v>
      </c>
      <c r="D27" s="19" t="s">
        <v>273</v>
      </c>
      <c r="E27" s="19">
        <v>400</v>
      </c>
      <c r="F27" s="19">
        <v>400</v>
      </c>
      <c r="G27" s="20">
        <v>6500</v>
      </c>
      <c r="H27" s="44">
        <f t="shared" si="0"/>
        <v>2600000</v>
      </c>
      <c r="I27" s="44">
        <f t="shared" si="1"/>
        <v>2600000</v>
      </c>
      <c r="J27" s="47" t="s">
        <v>311</v>
      </c>
      <c r="K27" s="47" t="s">
        <v>311</v>
      </c>
    </row>
    <row r="28" spans="1:11" ht="125.25" customHeight="1">
      <c r="A28" s="42"/>
      <c r="B28" s="31">
        <v>17</v>
      </c>
      <c r="C28" s="18" t="s">
        <v>274</v>
      </c>
      <c r="D28" s="19" t="s">
        <v>273</v>
      </c>
      <c r="E28" s="19">
        <v>2000</v>
      </c>
      <c r="F28" s="19">
        <v>2000</v>
      </c>
      <c r="G28" s="20">
        <v>13000</v>
      </c>
      <c r="H28" s="44">
        <f t="shared" si="0"/>
        <v>26000000</v>
      </c>
      <c r="I28" s="44">
        <f t="shared" si="1"/>
        <v>26000000</v>
      </c>
      <c r="J28" s="48" t="s">
        <v>312</v>
      </c>
      <c r="K28" s="48" t="s">
        <v>312</v>
      </c>
    </row>
    <row r="29" spans="1:11" ht="119.25" customHeight="1">
      <c r="A29" s="42"/>
      <c r="B29" s="31">
        <v>18</v>
      </c>
      <c r="C29" s="18" t="s">
        <v>275</v>
      </c>
      <c r="D29" s="19" t="s">
        <v>273</v>
      </c>
      <c r="E29" s="19">
        <v>1800</v>
      </c>
      <c r="F29" s="19">
        <v>1800</v>
      </c>
      <c r="G29" s="20">
        <v>15000</v>
      </c>
      <c r="H29" s="44">
        <f t="shared" si="0"/>
        <v>27000000</v>
      </c>
      <c r="I29" s="44">
        <f t="shared" si="1"/>
        <v>27000000</v>
      </c>
      <c r="J29" s="48" t="s">
        <v>313</v>
      </c>
      <c r="K29" s="48" t="s">
        <v>313</v>
      </c>
    </row>
    <row r="30" spans="1:11" ht="117" customHeight="1">
      <c r="A30" s="42"/>
      <c r="B30" s="31">
        <v>19</v>
      </c>
      <c r="C30" s="18" t="s">
        <v>276</v>
      </c>
      <c r="D30" s="19" t="s">
        <v>273</v>
      </c>
      <c r="E30" s="19">
        <v>2321</v>
      </c>
      <c r="F30" s="19">
        <v>2321</v>
      </c>
      <c r="G30" s="20">
        <v>8000</v>
      </c>
      <c r="H30" s="44">
        <f t="shared" si="0"/>
        <v>18568000</v>
      </c>
      <c r="I30" s="44">
        <f t="shared" si="1"/>
        <v>18568000</v>
      </c>
      <c r="J30" s="48" t="s">
        <v>314</v>
      </c>
      <c r="K30" s="48" t="s">
        <v>314</v>
      </c>
    </row>
    <row r="31" spans="1:11" ht="78" customHeight="1" thickBot="1">
      <c r="A31" s="42"/>
      <c r="B31" s="31">
        <v>20</v>
      </c>
      <c r="C31" s="18" t="s">
        <v>277</v>
      </c>
      <c r="D31" s="19" t="s">
        <v>9</v>
      </c>
      <c r="E31" s="19">
        <v>100</v>
      </c>
      <c r="F31" s="19">
        <v>100</v>
      </c>
      <c r="G31" s="20">
        <v>1400</v>
      </c>
      <c r="H31" s="44">
        <f t="shared" si="0"/>
        <v>140000</v>
      </c>
      <c r="I31" s="44">
        <f t="shared" si="1"/>
        <v>140000</v>
      </c>
      <c r="J31" s="48" t="s">
        <v>315</v>
      </c>
      <c r="K31" s="48" t="s">
        <v>315</v>
      </c>
    </row>
    <row r="32" spans="1:11" ht="96.75" customHeight="1" thickBot="1">
      <c r="A32" s="42"/>
      <c r="B32" s="31">
        <v>21</v>
      </c>
      <c r="C32" s="18" t="s">
        <v>278</v>
      </c>
      <c r="D32" s="19" t="s">
        <v>9</v>
      </c>
      <c r="E32" s="19">
        <v>100</v>
      </c>
      <c r="F32" s="19">
        <v>100</v>
      </c>
      <c r="G32" s="20">
        <v>6315</v>
      </c>
      <c r="H32" s="44">
        <f t="shared" si="0"/>
        <v>631500</v>
      </c>
      <c r="I32" s="44">
        <f t="shared" si="1"/>
        <v>631500</v>
      </c>
      <c r="J32" s="52" t="s">
        <v>316</v>
      </c>
      <c r="K32" s="52" t="s">
        <v>316</v>
      </c>
    </row>
    <row r="33" spans="1:11" ht="140.25" customHeight="1">
      <c r="A33" s="42"/>
      <c r="B33" s="31">
        <v>22</v>
      </c>
      <c r="C33" s="18" t="s">
        <v>279</v>
      </c>
      <c r="D33" s="19" t="s">
        <v>9</v>
      </c>
      <c r="E33" s="19">
        <v>3000</v>
      </c>
      <c r="F33" s="19">
        <v>3000</v>
      </c>
      <c r="G33" s="20">
        <v>60</v>
      </c>
      <c r="H33" s="44">
        <f t="shared" si="0"/>
        <v>180000</v>
      </c>
      <c r="I33" s="44">
        <f t="shared" si="1"/>
        <v>180000</v>
      </c>
      <c r="J33" s="53" t="s">
        <v>317</v>
      </c>
      <c r="K33" s="53" t="s">
        <v>317</v>
      </c>
    </row>
    <row r="34" spans="1:11" ht="142.5" customHeight="1" thickBot="1">
      <c r="A34" s="42"/>
      <c r="B34" s="31">
        <v>23</v>
      </c>
      <c r="C34" s="18" t="s">
        <v>280</v>
      </c>
      <c r="D34" s="19" t="s">
        <v>9</v>
      </c>
      <c r="E34" s="19">
        <v>6876</v>
      </c>
      <c r="F34" s="19">
        <v>6876</v>
      </c>
      <c r="G34" s="20">
        <v>50</v>
      </c>
      <c r="H34" s="44">
        <f t="shared" si="0"/>
        <v>343800</v>
      </c>
      <c r="I34" s="44">
        <f t="shared" si="1"/>
        <v>343800</v>
      </c>
      <c r="J34" s="47" t="s">
        <v>318</v>
      </c>
      <c r="K34" s="47" t="s">
        <v>318</v>
      </c>
    </row>
    <row r="35" spans="1:11" ht="111" customHeight="1">
      <c r="A35" s="42"/>
      <c r="B35" s="31">
        <v>24</v>
      </c>
      <c r="C35" s="18" t="s">
        <v>281</v>
      </c>
      <c r="D35" s="19" t="s">
        <v>9</v>
      </c>
      <c r="E35" s="19">
        <v>9936</v>
      </c>
      <c r="F35" s="19">
        <v>9936</v>
      </c>
      <c r="G35" s="20">
        <v>50</v>
      </c>
      <c r="H35" s="44">
        <f t="shared" si="0"/>
        <v>496800</v>
      </c>
      <c r="I35" s="44">
        <f t="shared" si="1"/>
        <v>496800</v>
      </c>
      <c r="J35" s="48" t="s">
        <v>319</v>
      </c>
      <c r="K35" s="48" t="s">
        <v>319</v>
      </c>
    </row>
    <row r="36" spans="1:11" ht="99" customHeight="1">
      <c r="A36" s="42"/>
      <c r="B36" s="31">
        <v>25</v>
      </c>
      <c r="C36" s="18" t="s">
        <v>282</v>
      </c>
      <c r="D36" s="19" t="s">
        <v>273</v>
      </c>
      <c r="E36" s="19">
        <v>1000</v>
      </c>
      <c r="F36" s="19">
        <v>1000</v>
      </c>
      <c r="G36" s="20">
        <v>720</v>
      </c>
      <c r="H36" s="44">
        <f t="shared" si="0"/>
        <v>720000</v>
      </c>
      <c r="I36" s="44">
        <f t="shared" si="1"/>
        <v>720000</v>
      </c>
      <c r="J36" s="48" t="s">
        <v>320</v>
      </c>
      <c r="K36" s="48" t="s">
        <v>320</v>
      </c>
    </row>
    <row r="37" spans="1:11" ht="47.25" customHeight="1">
      <c r="A37" s="42"/>
      <c r="B37" s="31">
        <v>26</v>
      </c>
      <c r="C37" s="18" t="s">
        <v>283</v>
      </c>
      <c r="D37" s="19" t="s">
        <v>273</v>
      </c>
      <c r="E37" s="19">
        <v>4000</v>
      </c>
      <c r="F37" s="19">
        <v>4000</v>
      </c>
      <c r="G37" s="20">
        <v>720</v>
      </c>
      <c r="H37" s="44">
        <f t="shared" si="0"/>
        <v>2880000</v>
      </c>
      <c r="I37" s="44">
        <f t="shared" si="1"/>
        <v>2880000</v>
      </c>
      <c r="J37" s="48" t="s">
        <v>321</v>
      </c>
      <c r="K37" s="48" t="s">
        <v>321</v>
      </c>
    </row>
    <row r="38" spans="1:11" ht="109.5" customHeight="1">
      <c r="A38" s="42"/>
      <c r="B38" s="31">
        <v>27</v>
      </c>
      <c r="C38" s="18" t="s">
        <v>284</v>
      </c>
      <c r="D38" s="19" t="s">
        <v>273</v>
      </c>
      <c r="E38" s="19">
        <v>8000</v>
      </c>
      <c r="F38" s="19">
        <v>8000</v>
      </c>
      <c r="G38" s="20">
        <v>600</v>
      </c>
      <c r="H38" s="44">
        <f t="shared" si="0"/>
        <v>4800000</v>
      </c>
      <c r="I38" s="44">
        <f t="shared" si="1"/>
        <v>4800000</v>
      </c>
      <c r="J38" s="45" t="s">
        <v>322</v>
      </c>
      <c r="K38" s="45" t="s">
        <v>322</v>
      </c>
    </row>
    <row r="39" spans="1:11" ht="64.5" customHeight="1">
      <c r="A39" s="42"/>
      <c r="B39" s="31">
        <v>28</v>
      </c>
      <c r="C39" s="18" t="s">
        <v>285</v>
      </c>
      <c r="D39" s="19" t="s">
        <v>9</v>
      </c>
      <c r="E39" s="19">
        <v>500</v>
      </c>
      <c r="F39" s="19">
        <v>500</v>
      </c>
      <c r="G39" s="20">
        <v>3000</v>
      </c>
      <c r="H39" s="44">
        <f t="shared" si="0"/>
        <v>1500000</v>
      </c>
      <c r="I39" s="44">
        <f t="shared" si="1"/>
        <v>1500000</v>
      </c>
      <c r="J39" s="48" t="s">
        <v>323</v>
      </c>
      <c r="K39" s="48" t="s">
        <v>323</v>
      </c>
    </row>
    <row r="40" spans="1:11" ht="80.25" customHeight="1">
      <c r="A40" s="42"/>
      <c r="B40" s="31">
        <v>29</v>
      </c>
      <c r="C40" s="18" t="s">
        <v>286</v>
      </c>
      <c r="D40" s="19" t="s">
        <v>9</v>
      </c>
      <c r="E40" s="19">
        <v>500</v>
      </c>
      <c r="F40" s="19">
        <v>500</v>
      </c>
      <c r="G40" s="20">
        <v>4000</v>
      </c>
      <c r="H40" s="44">
        <f t="shared" si="0"/>
        <v>2000000</v>
      </c>
      <c r="I40" s="44">
        <f t="shared" si="1"/>
        <v>2000000</v>
      </c>
      <c r="J40" s="48" t="s">
        <v>324</v>
      </c>
      <c r="K40" s="48" t="s">
        <v>324</v>
      </c>
    </row>
    <row r="41" spans="1:11" ht="57.75" customHeight="1">
      <c r="A41" s="42"/>
      <c r="B41" s="31">
        <v>30</v>
      </c>
      <c r="C41" s="18" t="s">
        <v>287</v>
      </c>
      <c r="D41" s="19" t="s">
        <v>9</v>
      </c>
      <c r="E41" s="19">
        <v>8000</v>
      </c>
      <c r="F41" s="19">
        <v>8000</v>
      </c>
      <c r="G41" s="20">
        <v>600</v>
      </c>
      <c r="H41" s="44">
        <f t="shared" si="0"/>
        <v>4800000</v>
      </c>
      <c r="I41" s="44">
        <f t="shared" si="1"/>
        <v>4800000</v>
      </c>
      <c r="J41" s="48" t="s">
        <v>325</v>
      </c>
      <c r="K41" s="48" t="s">
        <v>325</v>
      </c>
    </row>
    <row r="42" spans="1:11" ht="34.5" customHeight="1">
      <c r="A42" s="42"/>
      <c r="B42" s="31">
        <v>31</v>
      </c>
      <c r="C42" s="18" t="s">
        <v>288</v>
      </c>
      <c r="D42" s="19" t="s">
        <v>260</v>
      </c>
      <c r="E42" s="19">
        <v>619</v>
      </c>
      <c r="F42" s="19">
        <v>619</v>
      </c>
      <c r="G42" s="20">
        <v>40000</v>
      </c>
      <c r="H42" s="44">
        <f t="shared" si="0"/>
        <v>24760000</v>
      </c>
      <c r="I42" s="44">
        <f t="shared" si="1"/>
        <v>24760000</v>
      </c>
      <c r="J42" s="48" t="s">
        <v>326</v>
      </c>
      <c r="K42" s="48" t="s">
        <v>326</v>
      </c>
    </row>
    <row r="43" spans="1:11" ht="109.5" customHeight="1">
      <c r="A43" s="42"/>
      <c r="B43" s="31">
        <v>32</v>
      </c>
      <c r="C43" s="18" t="s">
        <v>256</v>
      </c>
      <c r="D43" s="19" t="s">
        <v>9</v>
      </c>
      <c r="E43" s="31"/>
      <c r="F43" s="19">
        <v>2000</v>
      </c>
      <c r="G43" s="20">
        <v>7500</v>
      </c>
      <c r="H43" s="31"/>
      <c r="I43" s="44">
        <f t="shared" si="1"/>
        <v>15000000</v>
      </c>
      <c r="J43" s="48" t="s">
        <v>327</v>
      </c>
      <c r="K43" s="48" t="s">
        <v>327</v>
      </c>
    </row>
    <row r="44" spans="1:11" ht="121.5" customHeight="1">
      <c r="A44" s="42"/>
      <c r="B44" s="31">
        <v>33</v>
      </c>
      <c r="C44" s="18" t="s">
        <v>257</v>
      </c>
      <c r="D44" s="19" t="s">
        <v>9</v>
      </c>
      <c r="E44" s="31"/>
      <c r="F44" s="19">
        <v>1200</v>
      </c>
      <c r="G44" s="20">
        <v>8000</v>
      </c>
      <c r="H44" s="31"/>
      <c r="I44" s="44">
        <f t="shared" si="1"/>
        <v>9600000</v>
      </c>
      <c r="J44" s="48" t="s">
        <v>328</v>
      </c>
      <c r="K44" s="48" t="s">
        <v>328</v>
      </c>
    </row>
    <row r="45" spans="1:11" ht="136.5" customHeight="1">
      <c r="A45" s="42"/>
      <c r="B45" s="31">
        <v>34</v>
      </c>
      <c r="C45" s="18" t="s">
        <v>258</v>
      </c>
      <c r="D45" s="19" t="s">
        <v>9</v>
      </c>
      <c r="E45" s="31"/>
      <c r="F45" s="19">
        <v>1421</v>
      </c>
      <c r="G45" s="20">
        <v>12000</v>
      </c>
      <c r="H45" s="31"/>
      <c r="I45" s="44">
        <f t="shared" si="1"/>
        <v>17052000</v>
      </c>
      <c r="J45" s="48" t="s">
        <v>329</v>
      </c>
      <c r="K45" s="48" t="s">
        <v>329</v>
      </c>
    </row>
    <row r="46" spans="1:11" ht="297.75" customHeight="1">
      <c r="A46" s="42"/>
      <c r="B46" s="31">
        <v>35</v>
      </c>
      <c r="C46" s="18" t="s">
        <v>259</v>
      </c>
      <c r="D46" s="19" t="s">
        <v>260</v>
      </c>
      <c r="E46" s="31"/>
      <c r="F46" s="19">
        <v>300</v>
      </c>
      <c r="G46" s="20">
        <v>36500</v>
      </c>
      <c r="H46" s="31"/>
      <c r="I46" s="44">
        <f t="shared" si="1"/>
        <v>10950000</v>
      </c>
      <c r="J46" s="45" t="s">
        <v>330</v>
      </c>
      <c r="K46" s="45" t="s">
        <v>330</v>
      </c>
    </row>
    <row r="47" spans="1:11" ht="135.75" customHeight="1">
      <c r="A47" s="42"/>
      <c r="B47" s="31">
        <v>36</v>
      </c>
      <c r="C47" s="21" t="s">
        <v>261</v>
      </c>
      <c r="D47" s="19" t="s">
        <v>9</v>
      </c>
      <c r="E47" s="31"/>
      <c r="F47" s="19">
        <v>2000</v>
      </c>
      <c r="G47" s="20">
        <v>10000</v>
      </c>
      <c r="H47" s="31"/>
      <c r="I47" s="44">
        <f t="shared" si="1"/>
        <v>20000000</v>
      </c>
      <c r="J47" s="45" t="s">
        <v>306</v>
      </c>
      <c r="K47" s="45" t="s">
        <v>306</v>
      </c>
    </row>
    <row r="48" spans="1:11" ht="339" customHeight="1">
      <c r="A48" s="42"/>
      <c r="B48" s="31">
        <v>37</v>
      </c>
      <c r="C48" s="18" t="s">
        <v>262</v>
      </c>
      <c r="D48" s="19" t="s">
        <v>260</v>
      </c>
      <c r="E48" s="31"/>
      <c r="F48" s="19">
        <v>300</v>
      </c>
      <c r="G48" s="20">
        <v>14500</v>
      </c>
      <c r="H48" s="31"/>
      <c r="I48" s="44">
        <f t="shared" si="1"/>
        <v>4350000</v>
      </c>
      <c r="J48" s="45" t="s">
        <v>331</v>
      </c>
      <c r="K48" s="45" t="s">
        <v>331</v>
      </c>
    </row>
    <row r="49" spans="1:11" ht="292.5" customHeight="1">
      <c r="A49" s="42"/>
      <c r="B49" s="31">
        <v>38</v>
      </c>
      <c r="C49" s="18" t="s">
        <v>263</v>
      </c>
      <c r="D49" s="19" t="s">
        <v>260</v>
      </c>
      <c r="E49" s="31"/>
      <c r="F49" s="19">
        <v>1500</v>
      </c>
      <c r="G49" s="20">
        <v>29800</v>
      </c>
      <c r="H49" s="31"/>
      <c r="I49" s="44">
        <f t="shared" si="1"/>
        <v>44700000</v>
      </c>
      <c r="J49" s="45" t="s">
        <v>332</v>
      </c>
      <c r="K49" s="45" t="s">
        <v>332</v>
      </c>
    </row>
    <row r="50" spans="1:11" ht="122.25" customHeight="1">
      <c r="A50" s="42"/>
      <c r="B50" s="31">
        <v>39</v>
      </c>
      <c r="C50" s="18" t="s">
        <v>264</v>
      </c>
      <c r="D50" s="19" t="s">
        <v>9</v>
      </c>
      <c r="E50" s="31"/>
      <c r="F50" s="19">
        <v>300</v>
      </c>
      <c r="G50" s="20">
        <v>12800</v>
      </c>
      <c r="H50" s="31"/>
      <c r="I50" s="44">
        <f t="shared" si="1"/>
        <v>3840000</v>
      </c>
      <c r="J50" s="48" t="s">
        <v>333</v>
      </c>
      <c r="K50" s="48" t="s">
        <v>333</v>
      </c>
    </row>
    <row r="51" spans="1:11" ht="260.25" customHeight="1">
      <c r="A51" s="42"/>
      <c r="B51" s="31">
        <v>40</v>
      </c>
      <c r="C51" s="18" t="s">
        <v>265</v>
      </c>
      <c r="D51" s="19" t="s">
        <v>9</v>
      </c>
      <c r="E51" s="31"/>
      <c r="F51" s="19">
        <v>2300</v>
      </c>
      <c r="G51" s="20">
        <v>5900</v>
      </c>
      <c r="H51" s="31"/>
      <c r="I51" s="44">
        <f t="shared" si="1"/>
        <v>13570000</v>
      </c>
      <c r="J51" s="45" t="s">
        <v>334</v>
      </c>
      <c r="K51" s="45" t="s">
        <v>334</v>
      </c>
    </row>
    <row r="52" spans="1:11" ht="253.5" customHeight="1">
      <c r="A52" s="42"/>
      <c r="B52" s="31">
        <v>41</v>
      </c>
      <c r="C52" s="18" t="s">
        <v>266</v>
      </c>
      <c r="D52" s="19" t="s">
        <v>9</v>
      </c>
      <c r="E52" s="31"/>
      <c r="F52" s="19">
        <v>500</v>
      </c>
      <c r="G52" s="20">
        <v>5900</v>
      </c>
      <c r="H52" s="31"/>
      <c r="I52" s="44">
        <f t="shared" si="1"/>
        <v>2950000</v>
      </c>
      <c r="J52" s="45" t="s">
        <v>335</v>
      </c>
      <c r="K52" s="45" t="s">
        <v>335</v>
      </c>
    </row>
    <row r="53" spans="1:11" ht="239.25" customHeight="1">
      <c r="A53" s="42"/>
      <c r="B53" s="31">
        <v>42</v>
      </c>
      <c r="C53" s="18" t="s">
        <v>267</v>
      </c>
      <c r="D53" s="19" t="s">
        <v>9</v>
      </c>
      <c r="E53" s="31"/>
      <c r="F53" s="19">
        <v>1700</v>
      </c>
      <c r="G53" s="20">
        <v>5600</v>
      </c>
      <c r="H53" s="31"/>
      <c r="I53" s="44">
        <f t="shared" si="1"/>
        <v>9520000</v>
      </c>
      <c r="J53" s="48" t="s">
        <v>336</v>
      </c>
      <c r="K53" s="48" t="s">
        <v>336</v>
      </c>
    </row>
    <row r="54" spans="1:11" ht="104.25" customHeight="1">
      <c r="A54" s="42"/>
      <c r="B54" s="31">
        <v>43</v>
      </c>
      <c r="C54" s="18" t="s">
        <v>268</v>
      </c>
      <c r="D54" s="19" t="s">
        <v>9</v>
      </c>
      <c r="E54" s="31"/>
      <c r="F54" s="19">
        <v>2000</v>
      </c>
      <c r="G54" s="20">
        <v>600</v>
      </c>
      <c r="H54" s="31"/>
      <c r="I54" s="44">
        <f t="shared" si="1"/>
        <v>1200000</v>
      </c>
      <c r="J54" s="45" t="s">
        <v>337</v>
      </c>
      <c r="K54" s="45" t="s">
        <v>337</v>
      </c>
    </row>
    <row r="55" spans="1:11" ht="87.75" customHeight="1">
      <c r="A55" s="42"/>
      <c r="B55" s="31">
        <v>44</v>
      </c>
      <c r="C55" s="18" t="s">
        <v>269</v>
      </c>
      <c r="D55" s="19" t="s">
        <v>9</v>
      </c>
      <c r="E55" s="31"/>
      <c r="F55" s="19">
        <v>1009</v>
      </c>
      <c r="G55" s="20">
        <v>1000</v>
      </c>
      <c r="H55" s="31"/>
      <c r="I55" s="44">
        <f t="shared" si="1"/>
        <v>1009000</v>
      </c>
      <c r="J55" s="48" t="s">
        <v>338</v>
      </c>
      <c r="K55" s="48" t="s">
        <v>338</v>
      </c>
    </row>
    <row r="56" spans="1:11" ht="230.25" customHeight="1">
      <c r="A56" s="42"/>
      <c r="B56" s="31">
        <v>45</v>
      </c>
      <c r="C56" s="18" t="s">
        <v>270</v>
      </c>
      <c r="D56" s="19" t="s">
        <v>9</v>
      </c>
      <c r="E56" s="31"/>
      <c r="F56" s="19">
        <v>200</v>
      </c>
      <c r="G56" s="20">
        <v>28000</v>
      </c>
      <c r="H56" s="31"/>
      <c r="I56" s="44">
        <f t="shared" si="1"/>
        <v>5600000</v>
      </c>
      <c r="J56" s="45" t="s">
        <v>339</v>
      </c>
      <c r="K56" s="45" t="s">
        <v>339</v>
      </c>
    </row>
    <row r="57" spans="1:11" ht="250.5" customHeight="1" thickBot="1">
      <c r="A57" s="42"/>
      <c r="B57" s="31">
        <v>46</v>
      </c>
      <c r="C57" s="18" t="s">
        <v>271</v>
      </c>
      <c r="D57" s="19" t="s">
        <v>9</v>
      </c>
      <c r="E57" s="31"/>
      <c r="F57" s="19">
        <v>1995</v>
      </c>
      <c r="G57" s="20">
        <v>27000</v>
      </c>
      <c r="H57" s="31"/>
      <c r="I57" s="44">
        <f t="shared" si="1"/>
        <v>53865000</v>
      </c>
      <c r="J57" s="45" t="s">
        <v>340</v>
      </c>
      <c r="K57" s="45" t="s">
        <v>340</v>
      </c>
    </row>
    <row r="58" spans="1:11" ht="123" customHeight="1">
      <c r="A58" s="42"/>
      <c r="B58" s="31">
        <v>47</v>
      </c>
      <c r="C58" s="18" t="s">
        <v>272</v>
      </c>
      <c r="D58" s="19" t="s">
        <v>273</v>
      </c>
      <c r="E58" s="31"/>
      <c r="F58" s="19">
        <v>201</v>
      </c>
      <c r="G58" s="20">
        <v>6500</v>
      </c>
      <c r="H58" s="31"/>
      <c r="I58" s="44">
        <f t="shared" si="1"/>
        <v>1306500</v>
      </c>
      <c r="J58" s="51" t="s">
        <v>311</v>
      </c>
      <c r="K58" s="51" t="s">
        <v>311</v>
      </c>
    </row>
    <row r="59" spans="1:11" ht="144" customHeight="1" thickBot="1">
      <c r="A59" s="42"/>
      <c r="B59" s="31">
        <v>48</v>
      </c>
      <c r="C59" s="18" t="s">
        <v>274</v>
      </c>
      <c r="D59" s="19" t="s">
        <v>273</v>
      </c>
      <c r="E59" s="31"/>
      <c r="F59" s="19">
        <v>1500</v>
      </c>
      <c r="G59" s="20">
        <v>13000</v>
      </c>
      <c r="H59" s="31"/>
      <c r="I59" s="44">
        <f t="shared" si="1"/>
        <v>19500000</v>
      </c>
      <c r="J59" s="54" t="s">
        <v>312</v>
      </c>
      <c r="K59" s="54" t="s">
        <v>312</v>
      </c>
    </row>
    <row r="60" spans="1:11" ht="115.5" customHeight="1">
      <c r="A60" s="42"/>
      <c r="B60" s="31">
        <v>49</v>
      </c>
      <c r="C60" s="18" t="s">
        <v>275</v>
      </c>
      <c r="D60" s="19" t="s">
        <v>273</v>
      </c>
      <c r="E60" s="31"/>
      <c r="F60" s="19">
        <v>1000</v>
      </c>
      <c r="G60" s="20">
        <v>15000</v>
      </c>
      <c r="H60" s="31"/>
      <c r="I60" s="44">
        <f t="shared" si="1"/>
        <v>15000000</v>
      </c>
      <c r="J60" s="48" t="s">
        <v>313</v>
      </c>
      <c r="K60" s="48" t="s">
        <v>313</v>
      </c>
    </row>
    <row r="61" spans="1:11" ht="116.25" customHeight="1">
      <c r="A61" s="42"/>
      <c r="B61" s="31">
        <v>50</v>
      </c>
      <c r="C61" s="18" t="s">
        <v>289</v>
      </c>
      <c r="D61" s="19" t="s">
        <v>273</v>
      </c>
      <c r="E61" s="31"/>
      <c r="F61" s="19">
        <v>2000</v>
      </c>
      <c r="G61" s="20">
        <v>8000</v>
      </c>
      <c r="H61" s="31"/>
      <c r="I61" s="44">
        <f t="shared" si="1"/>
        <v>16000000</v>
      </c>
      <c r="J61" s="48" t="s">
        <v>314</v>
      </c>
      <c r="K61" s="48" t="s">
        <v>314</v>
      </c>
    </row>
    <row r="62" spans="1:11" ht="132" customHeight="1">
      <c r="A62" s="42"/>
      <c r="B62" s="31">
        <v>51</v>
      </c>
      <c r="C62" s="18" t="s">
        <v>279</v>
      </c>
      <c r="D62" s="19" t="s">
        <v>9</v>
      </c>
      <c r="E62" s="31"/>
      <c r="F62" s="19">
        <v>3000</v>
      </c>
      <c r="G62" s="20">
        <v>60</v>
      </c>
      <c r="H62" s="31"/>
      <c r="I62" s="44">
        <f t="shared" si="1"/>
        <v>180000</v>
      </c>
      <c r="J62" s="48" t="s">
        <v>341</v>
      </c>
      <c r="K62" s="48" t="s">
        <v>341</v>
      </c>
    </row>
    <row r="63" spans="1:11" ht="132.75" customHeight="1">
      <c r="A63" s="42"/>
      <c r="B63" s="31">
        <v>52</v>
      </c>
      <c r="C63" s="18" t="s">
        <v>280</v>
      </c>
      <c r="D63" s="19" t="s">
        <v>9</v>
      </c>
      <c r="E63" s="31"/>
      <c r="F63" s="19">
        <v>7004</v>
      </c>
      <c r="G63" s="20">
        <v>50</v>
      </c>
      <c r="H63" s="31"/>
      <c r="I63" s="44">
        <f t="shared" si="1"/>
        <v>350200</v>
      </c>
      <c r="J63" s="45" t="s">
        <v>342</v>
      </c>
      <c r="K63" s="45" t="s">
        <v>342</v>
      </c>
    </row>
    <row r="64" spans="1:11" ht="111" customHeight="1">
      <c r="A64" s="42"/>
      <c r="B64" s="31">
        <v>53</v>
      </c>
      <c r="C64" s="18" t="s">
        <v>281</v>
      </c>
      <c r="D64" s="19" t="s">
        <v>9</v>
      </c>
      <c r="E64" s="31"/>
      <c r="F64" s="19">
        <v>9980</v>
      </c>
      <c r="G64" s="20">
        <v>50</v>
      </c>
      <c r="H64" s="31"/>
      <c r="I64" s="44">
        <f t="shared" si="1"/>
        <v>499000</v>
      </c>
      <c r="J64" s="48" t="s">
        <v>319</v>
      </c>
      <c r="K64" s="48" t="s">
        <v>319</v>
      </c>
    </row>
    <row r="65" spans="1:11" ht="100.5" customHeight="1">
      <c r="A65" s="42"/>
      <c r="B65" s="31">
        <v>54</v>
      </c>
      <c r="C65" s="18" t="s">
        <v>282</v>
      </c>
      <c r="D65" s="19" t="s">
        <v>273</v>
      </c>
      <c r="E65" s="31"/>
      <c r="F65" s="19">
        <v>1000</v>
      </c>
      <c r="G65" s="20">
        <v>720</v>
      </c>
      <c r="H65" s="31"/>
      <c r="I65" s="44">
        <f t="shared" si="1"/>
        <v>720000</v>
      </c>
      <c r="J65" s="48" t="s">
        <v>320</v>
      </c>
      <c r="K65" s="48" t="s">
        <v>320</v>
      </c>
    </row>
    <row r="66" spans="1:11" ht="45" customHeight="1">
      <c r="A66" s="42"/>
      <c r="B66" s="31">
        <v>55</v>
      </c>
      <c r="C66" s="22" t="s">
        <v>283</v>
      </c>
      <c r="D66" s="19" t="s">
        <v>273</v>
      </c>
      <c r="E66" s="31"/>
      <c r="F66" s="19">
        <v>4004</v>
      </c>
      <c r="G66" s="20">
        <v>720</v>
      </c>
      <c r="H66" s="31"/>
      <c r="I66" s="44">
        <f t="shared" si="1"/>
        <v>2882880</v>
      </c>
      <c r="J66" s="48" t="s">
        <v>321</v>
      </c>
      <c r="K66" s="48" t="s">
        <v>321</v>
      </c>
    </row>
    <row r="67" spans="1:11" ht="104.25" customHeight="1">
      <c r="A67" s="42"/>
      <c r="B67" s="31">
        <v>56</v>
      </c>
      <c r="C67" s="18" t="s">
        <v>284</v>
      </c>
      <c r="D67" s="19" t="s">
        <v>273</v>
      </c>
      <c r="E67" s="31"/>
      <c r="F67" s="19">
        <v>6009</v>
      </c>
      <c r="G67" s="20">
        <v>600</v>
      </c>
      <c r="H67" s="31"/>
      <c r="I67" s="44">
        <f t="shared" si="1"/>
        <v>3605400</v>
      </c>
      <c r="J67" s="45" t="s">
        <v>343</v>
      </c>
      <c r="K67" s="45" t="s">
        <v>343</v>
      </c>
    </row>
    <row r="68" spans="1:11" ht="61.5" customHeight="1">
      <c r="A68" s="42"/>
      <c r="B68" s="31">
        <v>57</v>
      </c>
      <c r="C68" s="18" t="s">
        <v>287</v>
      </c>
      <c r="D68" s="19" t="s">
        <v>9</v>
      </c>
      <c r="E68" s="31"/>
      <c r="F68" s="19">
        <v>8000</v>
      </c>
      <c r="G68" s="20">
        <v>600</v>
      </c>
      <c r="H68" s="31"/>
      <c r="I68" s="44">
        <f t="shared" si="1"/>
        <v>4800000</v>
      </c>
      <c r="J68" s="48" t="s">
        <v>344</v>
      </c>
      <c r="K68" s="48" t="s">
        <v>344</v>
      </c>
    </row>
    <row r="69" spans="1:11" ht="42" customHeight="1" thickBot="1">
      <c r="A69" s="42"/>
      <c r="B69" s="31">
        <v>58</v>
      </c>
      <c r="C69" s="18" t="s">
        <v>288</v>
      </c>
      <c r="D69" s="19" t="s">
        <v>260</v>
      </c>
      <c r="E69" s="31"/>
      <c r="F69" s="19">
        <v>500</v>
      </c>
      <c r="G69" s="20">
        <v>40000</v>
      </c>
      <c r="H69" s="31"/>
      <c r="I69" s="44">
        <f t="shared" si="1"/>
        <v>20000000</v>
      </c>
      <c r="J69" s="48" t="s">
        <v>326</v>
      </c>
      <c r="K69" s="48" t="s">
        <v>326</v>
      </c>
    </row>
    <row r="70" spans="1:11" s="57" customFormat="1" ht="51.75" customHeight="1" thickBot="1">
      <c r="A70" s="55"/>
      <c r="B70" s="31">
        <v>59</v>
      </c>
      <c r="C70" s="18" t="s">
        <v>290</v>
      </c>
      <c r="D70" s="19" t="s">
        <v>273</v>
      </c>
      <c r="E70" s="56"/>
      <c r="F70" s="19">
        <v>150</v>
      </c>
      <c r="G70" s="20">
        <v>13000</v>
      </c>
      <c r="H70" s="48"/>
      <c r="I70" s="44">
        <f t="shared" si="1"/>
        <v>1950000</v>
      </c>
      <c r="J70" s="49" t="s">
        <v>345</v>
      </c>
      <c r="K70" s="49" t="s">
        <v>345</v>
      </c>
    </row>
    <row r="71" spans="1:11" s="57" customFormat="1" ht="141.75" customHeight="1">
      <c r="A71" s="55"/>
      <c r="B71" s="31">
        <v>60</v>
      </c>
      <c r="C71" s="18" t="s">
        <v>256</v>
      </c>
      <c r="D71" s="19" t="s">
        <v>9</v>
      </c>
      <c r="E71" s="19">
        <v>18</v>
      </c>
      <c r="F71" s="19">
        <v>18</v>
      </c>
      <c r="G71" s="20">
        <v>7500</v>
      </c>
      <c r="H71" s="48">
        <f>+F71*G71</f>
        <v>135000</v>
      </c>
      <c r="I71" s="44">
        <f t="shared" si="1"/>
        <v>135000</v>
      </c>
      <c r="J71" s="18" t="s">
        <v>302</v>
      </c>
      <c r="K71" s="18" t="s">
        <v>302</v>
      </c>
    </row>
    <row r="72" spans="1:11" s="57" customFormat="1" ht="305.25" customHeight="1">
      <c r="A72" s="55"/>
      <c r="B72" s="31">
        <v>61</v>
      </c>
      <c r="C72" s="18" t="s">
        <v>265</v>
      </c>
      <c r="D72" s="19" t="s">
        <v>9</v>
      </c>
      <c r="E72" s="19">
        <v>36</v>
      </c>
      <c r="F72" s="19">
        <v>36</v>
      </c>
      <c r="G72" s="20">
        <v>5900</v>
      </c>
      <c r="H72" s="48">
        <f>+F72*G72</f>
        <v>212400</v>
      </c>
      <c r="I72" s="44">
        <f t="shared" si="1"/>
        <v>212400</v>
      </c>
      <c r="J72" s="58" t="s">
        <v>297</v>
      </c>
      <c r="K72" s="58" t="s">
        <v>297</v>
      </c>
    </row>
    <row r="73" spans="1:11" s="57" customFormat="1" ht="285.75" customHeight="1">
      <c r="A73" s="55"/>
      <c r="B73" s="31">
        <v>62</v>
      </c>
      <c r="C73" s="19" t="s">
        <v>267</v>
      </c>
      <c r="D73" s="19" t="s">
        <v>9</v>
      </c>
      <c r="E73" s="19">
        <v>36</v>
      </c>
      <c r="F73" s="19">
        <v>36</v>
      </c>
      <c r="G73" s="20">
        <v>5000</v>
      </c>
      <c r="H73" s="48">
        <f>+F73*G73</f>
        <v>180000</v>
      </c>
      <c r="I73" s="44">
        <f t="shared" si="1"/>
        <v>180000</v>
      </c>
      <c r="J73" s="18" t="s">
        <v>299</v>
      </c>
      <c r="K73" s="18" t="s">
        <v>299</v>
      </c>
    </row>
    <row r="74" spans="1:11" s="57" customFormat="1" ht="135" customHeight="1">
      <c r="A74" s="55"/>
      <c r="B74" s="31">
        <v>63</v>
      </c>
      <c r="C74" s="18" t="s">
        <v>289</v>
      </c>
      <c r="D74" s="19" t="s">
        <v>273</v>
      </c>
      <c r="E74" s="19">
        <v>18</v>
      </c>
      <c r="F74" s="19">
        <v>18</v>
      </c>
      <c r="G74" s="20">
        <v>7500</v>
      </c>
      <c r="H74" s="48">
        <f>+F74*G74</f>
        <v>135000</v>
      </c>
      <c r="I74" s="44">
        <f t="shared" si="1"/>
        <v>135000</v>
      </c>
      <c r="J74" s="58" t="s">
        <v>314</v>
      </c>
      <c r="K74" s="58" t="s">
        <v>314</v>
      </c>
    </row>
    <row r="75" spans="1:11" s="57" customFormat="1" ht="350.25" customHeight="1">
      <c r="A75" s="55"/>
      <c r="B75" s="31">
        <v>64</v>
      </c>
      <c r="C75" s="18" t="s">
        <v>259</v>
      </c>
      <c r="D75" s="19" t="s">
        <v>260</v>
      </c>
      <c r="E75" s="56"/>
      <c r="F75" s="19">
        <v>18</v>
      </c>
      <c r="G75" s="20">
        <v>36500</v>
      </c>
      <c r="H75" s="48"/>
      <c r="I75" s="44">
        <f t="shared" si="1"/>
        <v>657000</v>
      </c>
      <c r="J75" s="58" t="s">
        <v>305</v>
      </c>
      <c r="K75" s="58" t="s">
        <v>305</v>
      </c>
    </row>
    <row r="76" spans="1:11" s="57" customFormat="1" ht="166.5" customHeight="1">
      <c r="A76" s="55"/>
      <c r="B76" s="31">
        <v>65</v>
      </c>
      <c r="C76" s="18" t="s">
        <v>261</v>
      </c>
      <c r="D76" s="19" t="s">
        <v>9</v>
      </c>
      <c r="E76" s="56"/>
      <c r="F76" s="19">
        <v>18</v>
      </c>
      <c r="G76" s="20">
        <v>9500</v>
      </c>
      <c r="H76" s="48"/>
      <c r="I76" s="44">
        <f t="shared" si="1"/>
        <v>171000</v>
      </c>
      <c r="J76" s="58" t="s">
        <v>306</v>
      </c>
      <c r="K76" s="58" t="s">
        <v>306</v>
      </c>
    </row>
    <row r="77" spans="1:11" s="57" customFormat="1" ht="302.25" customHeight="1">
      <c r="A77" s="55"/>
      <c r="B77" s="31">
        <v>66</v>
      </c>
      <c r="C77" s="19" t="s">
        <v>271</v>
      </c>
      <c r="D77" s="19" t="s">
        <v>9</v>
      </c>
      <c r="E77" s="56"/>
      <c r="F77" s="19">
        <v>18</v>
      </c>
      <c r="G77" s="20">
        <v>26000</v>
      </c>
      <c r="H77" s="48">
        <f>+F77*G77</f>
        <v>468000</v>
      </c>
      <c r="I77" s="44">
        <f t="shared" ref="I77:I140" si="2">+F77*G77</f>
        <v>468000</v>
      </c>
      <c r="J77" s="58" t="s">
        <v>346</v>
      </c>
      <c r="K77" s="58" t="s">
        <v>346</v>
      </c>
    </row>
    <row r="78" spans="1:11" s="57" customFormat="1" ht="130.5" customHeight="1">
      <c r="A78" s="55"/>
      <c r="B78" s="31">
        <v>67</v>
      </c>
      <c r="C78" s="18" t="s">
        <v>256</v>
      </c>
      <c r="D78" s="19" t="s">
        <v>9</v>
      </c>
      <c r="E78" s="19">
        <v>79</v>
      </c>
      <c r="F78" s="19">
        <v>79</v>
      </c>
      <c r="G78" s="20">
        <v>7500</v>
      </c>
      <c r="H78" s="48">
        <f t="shared" ref="H78:H131" si="3">+F78*G78</f>
        <v>592500</v>
      </c>
      <c r="I78" s="44">
        <f t="shared" si="2"/>
        <v>592500</v>
      </c>
      <c r="J78" s="58" t="s">
        <v>302</v>
      </c>
      <c r="K78" s="58" t="s">
        <v>302</v>
      </c>
    </row>
    <row r="79" spans="1:11" s="57" customFormat="1" ht="298.5" customHeight="1">
      <c r="A79" s="55"/>
      <c r="B79" s="31">
        <v>68</v>
      </c>
      <c r="C79" s="18" t="s">
        <v>265</v>
      </c>
      <c r="D79" s="19" t="s">
        <v>9</v>
      </c>
      <c r="E79" s="19">
        <v>163</v>
      </c>
      <c r="F79" s="19">
        <v>163</v>
      </c>
      <c r="G79" s="20">
        <v>5900</v>
      </c>
      <c r="H79" s="48">
        <f t="shared" si="3"/>
        <v>961700</v>
      </c>
      <c r="I79" s="44">
        <f t="shared" si="2"/>
        <v>961700</v>
      </c>
      <c r="J79" s="58" t="s">
        <v>297</v>
      </c>
      <c r="K79" s="58" t="s">
        <v>297</v>
      </c>
    </row>
    <row r="80" spans="1:11" s="57" customFormat="1" ht="288" customHeight="1">
      <c r="A80" s="55"/>
      <c r="B80" s="31">
        <v>69</v>
      </c>
      <c r="C80" s="19" t="s">
        <v>267</v>
      </c>
      <c r="D80" s="19" t="s">
        <v>9</v>
      </c>
      <c r="E80" s="19">
        <v>163</v>
      </c>
      <c r="F80" s="19">
        <v>163</v>
      </c>
      <c r="G80" s="20">
        <v>5600</v>
      </c>
      <c r="H80" s="48">
        <f t="shared" si="3"/>
        <v>912800</v>
      </c>
      <c r="I80" s="44">
        <f t="shared" si="2"/>
        <v>912800</v>
      </c>
      <c r="J80" s="58" t="s">
        <v>299</v>
      </c>
      <c r="K80" s="58" t="s">
        <v>299</v>
      </c>
    </row>
    <row r="81" spans="1:11" s="57" customFormat="1" ht="123" customHeight="1">
      <c r="A81" s="55"/>
      <c r="B81" s="31">
        <v>70</v>
      </c>
      <c r="C81" s="18" t="s">
        <v>289</v>
      </c>
      <c r="D81" s="19" t="s">
        <v>273</v>
      </c>
      <c r="E81" s="19">
        <v>163</v>
      </c>
      <c r="F81" s="19">
        <v>163</v>
      </c>
      <c r="G81" s="20">
        <v>7500</v>
      </c>
      <c r="H81" s="48">
        <f t="shared" si="3"/>
        <v>1222500</v>
      </c>
      <c r="I81" s="44">
        <f t="shared" si="2"/>
        <v>1222500</v>
      </c>
      <c r="J81" s="58" t="s">
        <v>314</v>
      </c>
      <c r="K81" s="58" t="s">
        <v>314</v>
      </c>
    </row>
    <row r="82" spans="1:11" s="57" customFormat="1" ht="355.5" customHeight="1">
      <c r="A82" s="55"/>
      <c r="B82" s="31">
        <v>71</v>
      </c>
      <c r="C82" s="18" t="s">
        <v>259</v>
      </c>
      <c r="D82" s="19" t="s">
        <v>260</v>
      </c>
      <c r="E82" s="19">
        <v>55</v>
      </c>
      <c r="F82" s="19">
        <v>55</v>
      </c>
      <c r="G82" s="20">
        <v>36500</v>
      </c>
      <c r="H82" s="48">
        <f t="shared" si="3"/>
        <v>2007500</v>
      </c>
      <c r="I82" s="44">
        <f t="shared" si="2"/>
        <v>2007500</v>
      </c>
      <c r="J82" s="58" t="s">
        <v>305</v>
      </c>
      <c r="K82" s="58" t="s">
        <v>305</v>
      </c>
    </row>
    <row r="83" spans="1:11" s="57" customFormat="1" ht="166.5" customHeight="1">
      <c r="A83" s="55"/>
      <c r="B83" s="31">
        <v>72</v>
      </c>
      <c r="C83" s="18" t="s">
        <v>261</v>
      </c>
      <c r="D83" s="19" t="s">
        <v>9</v>
      </c>
      <c r="E83" s="19">
        <v>163</v>
      </c>
      <c r="F83" s="19">
        <v>163</v>
      </c>
      <c r="G83" s="20">
        <v>9500</v>
      </c>
      <c r="H83" s="48">
        <f t="shared" si="3"/>
        <v>1548500</v>
      </c>
      <c r="I83" s="44">
        <f t="shared" si="2"/>
        <v>1548500</v>
      </c>
      <c r="J83" s="58" t="s">
        <v>306</v>
      </c>
      <c r="K83" s="58" t="s">
        <v>306</v>
      </c>
    </row>
    <row r="84" spans="1:11" s="57" customFormat="1" ht="301.5" customHeight="1">
      <c r="A84" s="55"/>
      <c r="B84" s="31">
        <v>73</v>
      </c>
      <c r="C84" s="19" t="s">
        <v>291</v>
      </c>
      <c r="D84" s="19" t="s">
        <v>9</v>
      </c>
      <c r="E84" s="19">
        <v>42</v>
      </c>
      <c r="F84" s="19">
        <v>42</v>
      </c>
      <c r="G84" s="20">
        <v>26000</v>
      </c>
      <c r="H84" s="48">
        <f t="shared" si="3"/>
        <v>1092000</v>
      </c>
      <c r="I84" s="44">
        <f t="shared" si="2"/>
        <v>1092000</v>
      </c>
      <c r="J84" s="58" t="s">
        <v>346</v>
      </c>
      <c r="K84" s="58" t="s">
        <v>346</v>
      </c>
    </row>
    <row r="85" spans="1:11" s="57" customFormat="1" ht="135.75" customHeight="1">
      <c r="A85" s="55"/>
      <c r="B85" s="31">
        <v>74</v>
      </c>
      <c r="C85" s="18" t="s">
        <v>256</v>
      </c>
      <c r="D85" s="19" t="s">
        <v>9</v>
      </c>
      <c r="E85" s="19">
        <v>150</v>
      </c>
      <c r="F85" s="19">
        <v>150</v>
      </c>
      <c r="G85" s="20">
        <v>7500</v>
      </c>
      <c r="H85" s="48">
        <f t="shared" si="3"/>
        <v>1125000</v>
      </c>
      <c r="I85" s="44">
        <f t="shared" si="2"/>
        <v>1125000</v>
      </c>
      <c r="J85" s="58" t="s">
        <v>302</v>
      </c>
      <c r="K85" s="58" t="s">
        <v>302</v>
      </c>
    </row>
    <row r="86" spans="1:11" s="57" customFormat="1" ht="147.75" customHeight="1">
      <c r="A86" s="55"/>
      <c r="B86" s="31">
        <v>75</v>
      </c>
      <c r="C86" s="18" t="s">
        <v>257</v>
      </c>
      <c r="D86" s="19" t="s">
        <v>9</v>
      </c>
      <c r="E86" s="19">
        <v>1046</v>
      </c>
      <c r="F86" s="19">
        <v>1046</v>
      </c>
      <c r="G86" s="20">
        <v>8000</v>
      </c>
      <c r="H86" s="48">
        <f t="shared" si="3"/>
        <v>8368000</v>
      </c>
      <c r="I86" s="44">
        <f t="shared" si="2"/>
        <v>8368000</v>
      </c>
      <c r="J86" s="58" t="s">
        <v>303</v>
      </c>
      <c r="K86" s="58" t="s">
        <v>303</v>
      </c>
    </row>
    <row r="87" spans="1:11" s="57" customFormat="1" ht="160.5" customHeight="1">
      <c r="A87" s="55"/>
      <c r="B87" s="31">
        <v>76</v>
      </c>
      <c r="C87" s="18" t="s">
        <v>258</v>
      </c>
      <c r="D87" s="19" t="s">
        <v>9</v>
      </c>
      <c r="E87" s="19">
        <v>80</v>
      </c>
      <c r="F87" s="19">
        <v>80</v>
      </c>
      <c r="G87" s="20">
        <v>12000</v>
      </c>
      <c r="H87" s="48">
        <f t="shared" si="3"/>
        <v>960000</v>
      </c>
      <c r="I87" s="44">
        <f t="shared" si="2"/>
        <v>960000</v>
      </c>
      <c r="J87" s="58" t="s">
        <v>304</v>
      </c>
      <c r="K87" s="58" t="s">
        <v>304</v>
      </c>
    </row>
    <row r="88" spans="1:11" s="57" customFormat="1" ht="362.25" customHeight="1">
      <c r="A88" s="55"/>
      <c r="B88" s="31">
        <v>77</v>
      </c>
      <c r="C88" s="18" t="s">
        <v>259</v>
      </c>
      <c r="D88" s="19" t="s">
        <v>260</v>
      </c>
      <c r="E88" s="19">
        <v>150</v>
      </c>
      <c r="F88" s="19">
        <v>150</v>
      </c>
      <c r="G88" s="20">
        <v>36500</v>
      </c>
      <c r="H88" s="48">
        <f t="shared" si="3"/>
        <v>5475000</v>
      </c>
      <c r="I88" s="44">
        <f t="shared" si="2"/>
        <v>5475000</v>
      </c>
      <c r="J88" s="58" t="s">
        <v>305</v>
      </c>
      <c r="K88" s="58" t="s">
        <v>305</v>
      </c>
    </row>
    <row r="89" spans="1:11" s="57" customFormat="1" ht="163.5" customHeight="1">
      <c r="A89" s="55"/>
      <c r="B89" s="31">
        <v>78</v>
      </c>
      <c r="C89" s="18" t="s">
        <v>261</v>
      </c>
      <c r="D89" s="19" t="s">
        <v>9</v>
      </c>
      <c r="E89" s="19">
        <v>200</v>
      </c>
      <c r="F89" s="19">
        <v>200</v>
      </c>
      <c r="G89" s="20">
        <v>10000</v>
      </c>
      <c r="H89" s="48">
        <f t="shared" si="3"/>
        <v>2000000</v>
      </c>
      <c r="I89" s="44">
        <f t="shared" si="2"/>
        <v>2000000</v>
      </c>
      <c r="J89" s="58" t="s">
        <v>306</v>
      </c>
      <c r="K89" s="58" t="s">
        <v>306</v>
      </c>
    </row>
    <row r="90" spans="1:11" s="57" customFormat="1" ht="363.75" customHeight="1">
      <c r="A90" s="55"/>
      <c r="B90" s="31">
        <v>79</v>
      </c>
      <c r="C90" s="22" t="s">
        <v>292</v>
      </c>
      <c r="D90" s="19" t="s">
        <v>260</v>
      </c>
      <c r="E90" s="19">
        <v>60</v>
      </c>
      <c r="F90" s="19">
        <v>60</v>
      </c>
      <c r="G90" s="20">
        <v>33000</v>
      </c>
      <c r="H90" s="48">
        <f t="shared" si="3"/>
        <v>1980000</v>
      </c>
      <c r="I90" s="44">
        <f t="shared" si="2"/>
        <v>1980000</v>
      </c>
      <c r="J90" s="58" t="s">
        <v>347</v>
      </c>
      <c r="K90" s="58" t="s">
        <v>347</v>
      </c>
    </row>
    <row r="91" spans="1:11" s="57" customFormat="1" ht="403.5" customHeight="1">
      <c r="A91" s="55"/>
      <c r="B91" s="31">
        <v>80</v>
      </c>
      <c r="C91" s="19" t="s">
        <v>262</v>
      </c>
      <c r="D91" s="19" t="s">
        <v>260</v>
      </c>
      <c r="E91" s="19">
        <v>2115</v>
      </c>
      <c r="F91" s="19">
        <v>2115</v>
      </c>
      <c r="G91" s="20">
        <v>14500</v>
      </c>
      <c r="H91" s="48">
        <f t="shared" si="3"/>
        <v>30667500</v>
      </c>
      <c r="I91" s="44">
        <f t="shared" si="2"/>
        <v>30667500</v>
      </c>
      <c r="J91" s="58" t="s">
        <v>307</v>
      </c>
      <c r="K91" s="58" t="s">
        <v>307</v>
      </c>
    </row>
    <row r="92" spans="1:11" s="57" customFormat="1" ht="342" customHeight="1">
      <c r="A92" s="55"/>
      <c r="B92" s="31">
        <v>81</v>
      </c>
      <c r="C92" s="19" t="s">
        <v>263</v>
      </c>
      <c r="D92" s="19" t="s">
        <v>260</v>
      </c>
      <c r="E92" s="19">
        <v>199</v>
      </c>
      <c r="F92" s="19">
        <v>199</v>
      </c>
      <c r="G92" s="20">
        <v>29800</v>
      </c>
      <c r="H92" s="48">
        <f t="shared" si="3"/>
        <v>5930200</v>
      </c>
      <c r="I92" s="44">
        <f t="shared" si="2"/>
        <v>5930200</v>
      </c>
      <c r="J92" s="58" t="s">
        <v>308</v>
      </c>
      <c r="K92" s="58" t="s">
        <v>308</v>
      </c>
    </row>
    <row r="93" spans="1:11" s="57" customFormat="1" ht="288" customHeight="1">
      <c r="A93" s="55"/>
      <c r="B93" s="31">
        <v>82</v>
      </c>
      <c r="C93" s="18" t="s">
        <v>265</v>
      </c>
      <c r="D93" s="19" t="s">
        <v>9</v>
      </c>
      <c r="E93" s="19">
        <v>600</v>
      </c>
      <c r="F93" s="19">
        <v>600</v>
      </c>
      <c r="G93" s="20">
        <v>5900</v>
      </c>
      <c r="H93" s="48">
        <f t="shared" si="3"/>
        <v>3540000</v>
      </c>
      <c r="I93" s="44">
        <f t="shared" si="2"/>
        <v>3540000</v>
      </c>
      <c r="J93" s="58" t="s">
        <v>297</v>
      </c>
      <c r="K93" s="58" t="s">
        <v>297</v>
      </c>
    </row>
    <row r="94" spans="1:11" s="57" customFormat="1" ht="297" customHeight="1">
      <c r="A94" s="55"/>
      <c r="B94" s="31">
        <v>83</v>
      </c>
      <c r="C94" s="19" t="s">
        <v>266</v>
      </c>
      <c r="D94" s="19" t="s">
        <v>9</v>
      </c>
      <c r="E94" s="19">
        <v>150</v>
      </c>
      <c r="F94" s="19">
        <v>150</v>
      </c>
      <c r="G94" s="20">
        <v>5900</v>
      </c>
      <c r="H94" s="48">
        <f t="shared" si="3"/>
        <v>885000</v>
      </c>
      <c r="I94" s="44">
        <f t="shared" si="2"/>
        <v>885000</v>
      </c>
      <c r="J94" s="58" t="s">
        <v>298</v>
      </c>
      <c r="K94" s="58" t="s">
        <v>298</v>
      </c>
    </row>
    <row r="95" spans="1:11" s="57" customFormat="1" ht="300.75" customHeight="1">
      <c r="A95" s="55"/>
      <c r="B95" s="31">
        <v>84</v>
      </c>
      <c r="C95" s="19" t="s">
        <v>267</v>
      </c>
      <c r="D95" s="19" t="s">
        <v>9</v>
      </c>
      <c r="E95" s="19">
        <v>400</v>
      </c>
      <c r="F95" s="19">
        <v>400</v>
      </c>
      <c r="G95" s="20">
        <v>5600</v>
      </c>
      <c r="H95" s="48">
        <f t="shared" si="3"/>
        <v>2240000</v>
      </c>
      <c r="I95" s="44">
        <f t="shared" si="2"/>
        <v>2240000</v>
      </c>
      <c r="J95" s="58" t="s">
        <v>299</v>
      </c>
      <c r="K95" s="58" t="s">
        <v>299</v>
      </c>
    </row>
    <row r="96" spans="1:11" s="57" customFormat="1" ht="123" customHeight="1">
      <c r="A96" s="55"/>
      <c r="B96" s="31">
        <v>85</v>
      </c>
      <c r="C96" s="18" t="s">
        <v>268</v>
      </c>
      <c r="D96" s="19" t="s">
        <v>9</v>
      </c>
      <c r="E96" s="19">
        <v>700</v>
      </c>
      <c r="F96" s="19">
        <v>700</v>
      </c>
      <c r="G96" s="20">
        <v>600</v>
      </c>
      <c r="H96" s="48">
        <f t="shared" si="3"/>
        <v>420000</v>
      </c>
      <c r="I96" s="44">
        <f t="shared" si="2"/>
        <v>420000</v>
      </c>
      <c r="J96" s="18" t="s">
        <v>300</v>
      </c>
      <c r="K96" s="18" t="s">
        <v>300</v>
      </c>
    </row>
    <row r="97" spans="1:11" s="57" customFormat="1" ht="93.75" customHeight="1">
      <c r="A97" s="55"/>
      <c r="B97" s="31">
        <v>86</v>
      </c>
      <c r="C97" s="18" t="s">
        <v>269</v>
      </c>
      <c r="D97" s="19" t="s">
        <v>9</v>
      </c>
      <c r="E97" s="19">
        <v>2000</v>
      </c>
      <c r="F97" s="19">
        <v>2000</v>
      </c>
      <c r="G97" s="20">
        <v>1000</v>
      </c>
      <c r="H97" s="48">
        <f t="shared" si="3"/>
        <v>2000000</v>
      </c>
      <c r="I97" s="44">
        <f t="shared" si="2"/>
        <v>2000000</v>
      </c>
      <c r="J97" s="58" t="s">
        <v>309</v>
      </c>
      <c r="K97" s="58" t="s">
        <v>309</v>
      </c>
    </row>
    <row r="98" spans="1:11" s="57" customFormat="1" ht="305.25" customHeight="1">
      <c r="A98" s="55"/>
      <c r="B98" s="31">
        <v>87</v>
      </c>
      <c r="C98" s="19" t="s">
        <v>271</v>
      </c>
      <c r="D98" s="19" t="s">
        <v>9</v>
      </c>
      <c r="E98" s="19">
        <v>1200</v>
      </c>
      <c r="F98" s="19">
        <v>1200</v>
      </c>
      <c r="G98" s="20">
        <v>27000</v>
      </c>
      <c r="H98" s="48">
        <f t="shared" si="3"/>
        <v>32400000</v>
      </c>
      <c r="I98" s="44">
        <f t="shared" si="2"/>
        <v>32400000</v>
      </c>
      <c r="J98" s="58" t="s">
        <v>346</v>
      </c>
      <c r="K98" s="58" t="s">
        <v>346</v>
      </c>
    </row>
    <row r="99" spans="1:11" s="57" customFormat="1" ht="114.75" customHeight="1">
      <c r="A99" s="55"/>
      <c r="B99" s="31">
        <v>88</v>
      </c>
      <c r="C99" s="18" t="s">
        <v>272</v>
      </c>
      <c r="D99" s="19" t="s">
        <v>273</v>
      </c>
      <c r="E99" s="19">
        <v>20</v>
      </c>
      <c r="F99" s="19">
        <v>20</v>
      </c>
      <c r="G99" s="20">
        <v>6500</v>
      </c>
      <c r="H99" s="48">
        <f t="shared" si="3"/>
        <v>130000</v>
      </c>
      <c r="I99" s="44">
        <f t="shared" si="2"/>
        <v>130000</v>
      </c>
      <c r="J99" s="58" t="s">
        <v>311</v>
      </c>
      <c r="K99" s="58" t="s">
        <v>311</v>
      </c>
    </row>
    <row r="100" spans="1:11" s="57" customFormat="1" ht="130.5" customHeight="1">
      <c r="A100" s="55"/>
      <c r="B100" s="31">
        <v>89</v>
      </c>
      <c r="C100" s="18" t="s">
        <v>274</v>
      </c>
      <c r="D100" s="19" t="s">
        <v>273</v>
      </c>
      <c r="E100" s="19">
        <v>1274</v>
      </c>
      <c r="F100" s="19">
        <v>1274</v>
      </c>
      <c r="G100" s="20">
        <v>13000</v>
      </c>
      <c r="H100" s="48">
        <f t="shared" si="3"/>
        <v>16562000</v>
      </c>
      <c r="I100" s="44">
        <f t="shared" si="2"/>
        <v>16562000</v>
      </c>
      <c r="J100" s="58" t="s">
        <v>312</v>
      </c>
      <c r="K100" s="58" t="s">
        <v>312</v>
      </c>
    </row>
    <row r="101" spans="1:11" s="57" customFormat="1" ht="133.5" customHeight="1">
      <c r="A101" s="55"/>
      <c r="B101" s="31">
        <v>90</v>
      </c>
      <c r="C101" s="18" t="s">
        <v>275</v>
      </c>
      <c r="D101" s="19" t="s">
        <v>273</v>
      </c>
      <c r="E101" s="19">
        <v>700</v>
      </c>
      <c r="F101" s="19">
        <v>700</v>
      </c>
      <c r="G101" s="20">
        <v>15000</v>
      </c>
      <c r="H101" s="48">
        <f t="shared" si="3"/>
        <v>10500000</v>
      </c>
      <c r="I101" s="44">
        <f t="shared" si="2"/>
        <v>10500000</v>
      </c>
      <c r="J101" s="58" t="s">
        <v>313</v>
      </c>
      <c r="K101" s="58" t="s">
        <v>313</v>
      </c>
    </row>
    <row r="102" spans="1:11" s="57" customFormat="1" ht="135" customHeight="1">
      <c r="A102" s="55"/>
      <c r="B102" s="31">
        <v>91</v>
      </c>
      <c r="C102" s="18" t="s">
        <v>289</v>
      </c>
      <c r="D102" s="19" t="s">
        <v>273</v>
      </c>
      <c r="E102" s="19">
        <v>200</v>
      </c>
      <c r="F102" s="19">
        <v>200</v>
      </c>
      <c r="G102" s="20">
        <v>8000</v>
      </c>
      <c r="H102" s="48">
        <f t="shared" si="3"/>
        <v>1600000</v>
      </c>
      <c r="I102" s="44">
        <f t="shared" si="2"/>
        <v>1600000</v>
      </c>
      <c r="J102" s="58" t="s">
        <v>314</v>
      </c>
      <c r="K102" s="58" t="s">
        <v>314</v>
      </c>
    </row>
    <row r="103" spans="1:11" s="57" customFormat="1" ht="123" customHeight="1">
      <c r="A103" s="55"/>
      <c r="B103" s="31">
        <v>92</v>
      </c>
      <c r="C103" s="18" t="s">
        <v>281</v>
      </c>
      <c r="D103" s="19" t="s">
        <v>9</v>
      </c>
      <c r="E103" s="19">
        <v>1378</v>
      </c>
      <c r="F103" s="19">
        <v>1378</v>
      </c>
      <c r="G103" s="20">
        <v>50</v>
      </c>
      <c r="H103" s="48">
        <f t="shared" si="3"/>
        <v>68900</v>
      </c>
      <c r="I103" s="44">
        <f t="shared" si="2"/>
        <v>68900</v>
      </c>
      <c r="J103" s="58" t="s">
        <v>319</v>
      </c>
      <c r="K103" s="58" t="s">
        <v>319</v>
      </c>
    </row>
    <row r="104" spans="1:11" s="57" customFormat="1" ht="117" customHeight="1">
      <c r="A104" s="55"/>
      <c r="B104" s="31">
        <v>93</v>
      </c>
      <c r="C104" s="18" t="s">
        <v>282</v>
      </c>
      <c r="D104" s="19" t="s">
        <v>273</v>
      </c>
      <c r="E104" s="19">
        <v>395</v>
      </c>
      <c r="F104" s="19">
        <v>395</v>
      </c>
      <c r="G104" s="20">
        <v>720</v>
      </c>
      <c r="H104" s="48">
        <f t="shared" si="3"/>
        <v>284400</v>
      </c>
      <c r="I104" s="44">
        <f t="shared" si="2"/>
        <v>284400</v>
      </c>
      <c r="J104" s="58" t="s">
        <v>320</v>
      </c>
      <c r="K104" s="58" t="s">
        <v>320</v>
      </c>
    </row>
    <row r="105" spans="1:11" s="57" customFormat="1" ht="50.25" customHeight="1">
      <c r="A105" s="55"/>
      <c r="B105" s="31">
        <v>94</v>
      </c>
      <c r="C105" s="22" t="s">
        <v>283</v>
      </c>
      <c r="D105" s="19" t="s">
        <v>273</v>
      </c>
      <c r="E105" s="19">
        <v>200</v>
      </c>
      <c r="F105" s="19">
        <v>200</v>
      </c>
      <c r="G105" s="20">
        <v>720</v>
      </c>
      <c r="H105" s="48">
        <f t="shared" si="3"/>
        <v>144000</v>
      </c>
      <c r="I105" s="44">
        <f t="shared" si="2"/>
        <v>144000</v>
      </c>
      <c r="J105" s="18" t="s">
        <v>321</v>
      </c>
      <c r="K105" s="18" t="s">
        <v>321</v>
      </c>
    </row>
    <row r="106" spans="1:11" s="57" customFormat="1" ht="143.25" customHeight="1">
      <c r="A106" s="55"/>
      <c r="B106" s="31">
        <v>95</v>
      </c>
      <c r="C106" s="18" t="s">
        <v>284</v>
      </c>
      <c r="D106" s="19" t="s">
        <v>273</v>
      </c>
      <c r="E106" s="19">
        <v>4700</v>
      </c>
      <c r="F106" s="19">
        <v>4700</v>
      </c>
      <c r="G106" s="20">
        <v>600</v>
      </c>
      <c r="H106" s="48">
        <f t="shared" si="3"/>
        <v>2820000</v>
      </c>
      <c r="I106" s="44">
        <f t="shared" si="2"/>
        <v>2820000</v>
      </c>
      <c r="J106" s="18" t="s">
        <v>322</v>
      </c>
      <c r="K106" s="18" t="s">
        <v>322</v>
      </c>
    </row>
    <row r="107" spans="1:11" s="57" customFormat="1" ht="75" customHeight="1">
      <c r="A107" s="55"/>
      <c r="B107" s="31">
        <v>96</v>
      </c>
      <c r="C107" s="22" t="s">
        <v>285</v>
      </c>
      <c r="D107" s="19" t="s">
        <v>9</v>
      </c>
      <c r="E107" s="19">
        <v>300</v>
      </c>
      <c r="F107" s="19">
        <v>300</v>
      </c>
      <c r="G107" s="20">
        <v>3000</v>
      </c>
      <c r="H107" s="48">
        <f t="shared" si="3"/>
        <v>900000</v>
      </c>
      <c r="I107" s="44">
        <f t="shared" si="2"/>
        <v>900000</v>
      </c>
      <c r="J107" s="18" t="s">
        <v>323</v>
      </c>
      <c r="K107" s="18" t="s">
        <v>323</v>
      </c>
    </row>
    <row r="108" spans="1:11" s="57" customFormat="1" ht="45.75" customHeight="1">
      <c r="A108" s="55"/>
      <c r="B108" s="31">
        <v>97</v>
      </c>
      <c r="C108" s="22" t="s">
        <v>283</v>
      </c>
      <c r="D108" s="19" t="s">
        <v>273</v>
      </c>
      <c r="E108" s="19">
        <v>200</v>
      </c>
      <c r="F108" s="19">
        <v>200</v>
      </c>
      <c r="G108" s="20">
        <v>720</v>
      </c>
      <c r="H108" s="48">
        <f t="shared" si="3"/>
        <v>144000</v>
      </c>
      <c r="I108" s="44">
        <f t="shared" si="2"/>
        <v>144000</v>
      </c>
      <c r="J108" s="58" t="s">
        <v>321</v>
      </c>
      <c r="K108" s="58" t="s">
        <v>321</v>
      </c>
    </row>
    <row r="109" spans="1:11" s="57" customFormat="1" ht="160.5" customHeight="1">
      <c r="A109" s="55"/>
      <c r="B109" s="31">
        <v>98</v>
      </c>
      <c r="C109" s="18" t="s">
        <v>258</v>
      </c>
      <c r="D109" s="19" t="s">
        <v>9</v>
      </c>
      <c r="E109" s="19">
        <v>200</v>
      </c>
      <c r="F109" s="19">
        <v>200</v>
      </c>
      <c r="G109" s="20">
        <v>12000</v>
      </c>
      <c r="H109" s="48">
        <f t="shared" si="3"/>
        <v>2400000</v>
      </c>
      <c r="I109" s="44">
        <f t="shared" si="2"/>
        <v>2400000</v>
      </c>
      <c r="J109" s="58" t="s">
        <v>304</v>
      </c>
      <c r="K109" s="58" t="s">
        <v>304</v>
      </c>
    </row>
    <row r="110" spans="1:11" s="57" customFormat="1" ht="102" customHeight="1">
      <c r="A110" s="55"/>
      <c r="B110" s="31">
        <v>99</v>
      </c>
      <c r="C110" s="18" t="s">
        <v>269</v>
      </c>
      <c r="D110" s="19" t="s">
        <v>9</v>
      </c>
      <c r="E110" s="19">
        <v>240</v>
      </c>
      <c r="F110" s="19">
        <v>240</v>
      </c>
      <c r="G110" s="20">
        <v>1000</v>
      </c>
      <c r="H110" s="48">
        <f t="shared" si="3"/>
        <v>240000</v>
      </c>
      <c r="I110" s="44">
        <f t="shared" si="2"/>
        <v>240000</v>
      </c>
      <c r="J110" s="18" t="s">
        <v>309</v>
      </c>
      <c r="K110" s="18" t="s">
        <v>309</v>
      </c>
    </row>
    <row r="111" spans="1:11" s="57" customFormat="1" ht="134.25" customHeight="1">
      <c r="A111" s="55"/>
      <c r="B111" s="31">
        <v>100</v>
      </c>
      <c r="C111" s="18" t="s">
        <v>256</v>
      </c>
      <c r="D111" s="19" t="s">
        <v>9</v>
      </c>
      <c r="E111" s="19">
        <v>150</v>
      </c>
      <c r="F111" s="19">
        <v>150</v>
      </c>
      <c r="G111" s="20">
        <v>7500</v>
      </c>
      <c r="H111" s="48">
        <f t="shared" si="3"/>
        <v>1125000</v>
      </c>
      <c r="I111" s="44">
        <f t="shared" si="2"/>
        <v>1125000</v>
      </c>
      <c r="J111" s="58" t="s">
        <v>302</v>
      </c>
      <c r="K111" s="58" t="s">
        <v>302</v>
      </c>
    </row>
    <row r="112" spans="1:11" s="57" customFormat="1" ht="144.75" customHeight="1">
      <c r="A112" s="55"/>
      <c r="B112" s="31">
        <v>101</v>
      </c>
      <c r="C112" s="18" t="s">
        <v>257</v>
      </c>
      <c r="D112" s="19" t="s">
        <v>9</v>
      </c>
      <c r="E112" s="19">
        <v>500</v>
      </c>
      <c r="F112" s="19">
        <v>500</v>
      </c>
      <c r="G112" s="20">
        <v>8000</v>
      </c>
      <c r="H112" s="48">
        <f t="shared" si="3"/>
        <v>4000000</v>
      </c>
      <c r="I112" s="44">
        <f t="shared" si="2"/>
        <v>4000000</v>
      </c>
      <c r="J112" s="58" t="s">
        <v>303</v>
      </c>
      <c r="K112" s="58" t="s">
        <v>303</v>
      </c>
    </row>
    <row r="113" spans="1:11" s="57" customFormat="1" ht="143.25" customHeight="1">
      <c r="A113" s="55"/>
      <c r="B113" s="31">
        <v>102</v>
      </c>
      <c r="C113" s="18" t="s">
        <v>279</v>
      </c>
      <c r="D113" s="19" t="s">
        <v>9</v>
      </c>
      <c r="E113" s="19">
        <v>1500</v>
      </c>
      <c r="F113" s="19">
        <v>1500</v>
      </c>
      <c r="G113" s="20">
        <v>60</v>
      </c>
      <c r="H113" s="48">
        <f t="shared" si="3"/>
        <v>90000</v>
      </c>
      <c r="I113" s="44">
        <f t="shared" si="2"/>
        <v>90000</v>
      </c>
      <c r="J113" s="58" t="s">
        <v>317</v>
      </c>
      <c r="K113" s="58" t="s">
        <v>317</v>
      </c>
    </row>
    <row r="114" spans="1:11" s="57" customFormat="1" ht="150.75" customHeight="1">
      <c r="A114" s="55"/>
      <c r="B114" s="31">
        <v>103</v>
      </c>
      <c r="C114" s="18" t="s">
        <v>280</v>
      </c>
      <c r="D114" s="19" t="s">
        <v>9</v>
      </c>
      <c r="E114" s="19">
        <v>2000</v>
      </c>
      <c r="F114" s="19">
        <v>2000</v>
      </c>
      <c r="G114" s="20">
        <v>50</v>
      </c>
      <c r="H114" s="48">
        <f t="shared" si="3"/>
        <v>100000</v>
      </c>
      <c r="I114" s="44">
        <f t="shared" si="2"/>
        <v>100000</v>
      </c>
      <c r="J114" s="58" t="s">
        <v>318</v>
      </c>
      <c r="K114" s="58" t="s">
        <v>318</v>
      </c>
    </row>
    <row r="115" spans="1:11" s="57" customFormat="1" ht="131.25" customHeight="1">
      <c r="A115" s="55"/>
      <c r="B115" s="31">
        <v>104</v>
      </c>
      <c r="C115" s="18" t="s">
        <v>281</v>
      </c>
      <c r="D115" s="19" t="s">
        <v>9</v>
      </c>
      <c r="E115" s="19">
        <v>2000</v>
      </c>
      <c r="F115" s="19">
        <v>2000</v>
      </c>
      <c r="G115" s="20">
        <v>50</v>
      </c>
      <c r="H115" s="48">
        <f t="shared" si="3"/>
        <v>100000</v>
      </c>
      <c r="I115" s="44">
        <f t="shared" si="2"/>
        <v>100000</v>
      </c>
      <c r="J115" s="58" t="s">
        <v>319</v>
      </c>
      <c r="K115" s="58" t="s">
        <v>319</v>
      </c>
    </row>
    <row r="116" spans="1:11" s="57" customFormat="1" ht="121.5" customHeight="1">
      <c r="A116" s="55"/>
      <c r="B116" s="31">
        <v>105</v>
      </c>
      <c r="C116" s="18" t="s">
        <v>282</v>
      </c>
      <c r="D116" s="19" t="s">
        <v>273</v>
      </c>
      <c r="E116" s="19">
        <v>200</v>
      </c>
      <c r="F116" s="19">
        <v>200</v>
      </c>
      <c r="G116" s="20">
        <v>720</v>
      </c>
      <c r="H116" s="48">
        <f t="shared" si="3"/>
        <v>144000</v>
      </c>
      <c r="I116" s="44">
        <f t="shared" si="2"/>
        <v>144000</v>
      </c>
      <c r="J116" s="58" t="s">
        <v>320</v>
      </c>
      <c r="K116" s="58" t="s">
        <v>320</v>
      </c>
    </row>
    <row r="117" spans="1:11" s="57" customFormat="1" ht="135" customHeight="1">
      <c r="A117" s="55"/>
      <c r="B117" s="31">
        <v>106</v>
      </c>
      <c r="C117" s="18" t="s">
        <v>284</v>
      </c>
      <c r="D117" s="19" t="s">
        <v>273</v>
      </c>
      <c r="E117" s="19">
        <v>1500</v>
      </c>
      <c r="F117" s="19">
        <v>1500</v>
      </c>
      <c r="G117" s="20">
        <v>600</v>
      </c>
      <c r="H117" s="48">
        <f t="shared" si="3"/>
        <v>900000</v>
      </c>
      <c r="I117" s="44">
        <f t="shared" si="2"/>
        <v>900000</v>
      </c>
      <c r="J117" s="58" t="s">
        <v>322</v>
      </c>
      <c r="K117" s="58" t="s">
        <v>322</v>
      </c>
    </row>
    <row r="118" spans="1:11" s="57" customFormat="1" ht="27.75" customHeight="1">
      <c r="A118" s="55"/>
      <c r="B118" s="31">
        <v>107</v>
      </c>
      <c r="C118" s="18" t="s">
        <v>293</v>
      </c>
      <c r="D118" s="19" t="s">
        <v>9</v>
      </c>
      <c r="E118" s="19">
        <v>500</v>
      </c>
      <c r="F118" s="19">
        <v>500</v>
      </c>
      <c r="G118" s="20">
        <v>150</v>
      </c>
      <c r="H118" s="48">
        <f t="shared" si="3"/>
        <v>75000</v>
      </c>
      <c r="I118" s="44">
        <f t="shared" si="2"/>
        <v>75000</v>
      </c>
      <c r="J118" s="18" t="s">
        <v>348</v>
      </c>
      <c r="K118" s="18" t="s">
        <v>348</v>
      </c>
    </row>
    <row r="119" spans="1:11" s="57" customFormat="1" ht="295.5" customHeight="1">
      <c r="A119" s="55"/>
      <c r="B119" s="31">
        <v>108</v>
      </c>
      <c r="C119" s="18" t="s">
        <v>265</v>
      </c>
      <c r="D119" s="19" t="s">
        <v>9</v>
      </c>
      <c r="E119" s="19">
        <v>300</v>
      </c>
      <c r="F119" s="19">
        <v>300</v>
      </c>
      <c r="G119" s="20">
        <v>5900</v>
      </c>
      <c r="H119" s="48">
        <f t="shared" si="3"/>
        <v>1770000</v>
      </c>
      <c r="I119" s="44">
        <f t="shared" si="2"/>
        <v>1770000</v>
      </c>
      <c r="J119" s="58" t="s">
        <v>297</v>
      </c>
      <c r="K119" s="58" t="s">
        <v>297</v>
      </c>
    </row>
    <row r="120" spans="1:11" s="57" customFormat="1" ht="298.5" customHeight="1">
      <c r="A120" s="55"/>
      <c r="B120" s="31">
        <v>109</v>
      </c>
      <c r="C120" s="19" t="s">
        <v>266</v>
      </c>
      <c r="D120" s="19" t="s">
        <v>9</v>
      </c>
      <c r="E120" s="19">
        <v>200</v>
      </c>
      <c r="F120" s="19">
        <v>200</v>
      </c>
      <c r="G120" s="20">
        <v>5900</v>
      </c>
      <c r="H120" s="48">
        <f t="shared" si="3"/>
        <v>1180000</v>
      </c>
      <c r="I120" s="44">
        <f t="shared" si="2"/>
        <v>1180000</v>
      </c>
      <c r="J120" s="58" t="s">
        <v>298</v>
      </c>
      <c r="K120" s="58" t="s">
        <v>298</v>
      </c>
    </row>
    <row r="121" spans="1:11" s="57" customFormat="1" ht="303" customHeight="1">
      <c r="A121" s="55"/>
      <c r="B121" s="31">
        <v>110</v>
      </c>
      <c r="C121" s="19" t="s">
        <v>267</v>
      </c>
      <c r="D121" s="19" t="s">
        <v>9</v>
      </c>
      <c r="E121" s="19">
        <v>650</v>
      </c>
      <c r="F121" s="19">
        <v>650</v>
      </c>
      <c r="G121" s="20">
        <v>5600</v>
      </c>
      <c r="H121" s="48">
        <f t="shared" si="3"/>
        <v>3640000</v>
      </c>
      <c r="I121" s="44">
        <f t="shared" si="2"/>
        <v>3640000</v>
      </c>
      <c r="J121" s="58" t="s">
        <v>299</v>
      </c>
      <c r="K121" s="58" t="s">
        <v>299</v>
      </c>
    </row>
    <row r="122" spans="1:11" s="57" customFormat="1" ht="361.5" customHeight="1">
      <c r="A122" s="55"/>
      <c r="B122" s="31">
        <v>111</v>
      </c>
      <c r="C122" s="18" t="s">
        <v>259</v>
      </c>
      <c r="D122" s="19" t="s">
        <v>260</v>
      </c>
      <c r="E122" s="19">
        <v>100</v>
      </c>
      <c r="F122" s="19">
        <v>100</v>
      </c>
      <c r="G122" s="20">
        <v>36500</v>
      </c>
      <c r="H122" s="48">
        <f t="shared" si="3"/>
        <v>3650000</v>
      </c>
      <c r="I122" s="44">
        <f t="shared" si="2"/>
        <v>3650000</v>
      </c>
      <c r="J122" s="58" t="s">
        <v>305</v>
      </c>
      <c r="K122" s="58" t="s">
        <v>305</v>
      </c>
    </row>
    <row r="123" spans="1:11" s="57" customFormat="1" ht="169.5" customHeight="1">
      <c r="A123" s="55"/>
      <c r="B123" s="31">
        <v>112</v>
      </c>
      <c r="C123" s="18" t="s">
        <v>261</v>
      </c>
      <c r="D123" s="19" t="s">
        <v>9</v>
      </c>
      <c r="E123" s="19">
        <v>200</v>
      </c>
      <c r="F123" s="19">
        <v>200</v>
      </c>
      <c r="G123" s="20">
        <v>10000</v>
      </c>
      <c r="H123" s="48">
        <f t="shared" si="3"/>
        <v>2000000</v>
      </c>
      <c r="I123" s="44">
        <f t="shared" si="2"/>
        <v>2000000</v>
      </c>
      <c r="J123" s="58" t="s">
        <v>306</v>
      </c>
      <c r="K123" s="58" t="s">
        <v>306</v>
      </c>
    </row>
    <row r="124" spans="1:11" s="57" customFormat="1" ht="364.5" customHeight="1">
      <c r="A124" s="55"/>
      <c r="B124" s="31">
        <v>113</v>
      </c>
      <c r="C124" s="22" t="s">
        <v>292</v>
      </c>
      <c r="D124" s="19" t="s">
        <v>260</v>
      </c>
      <c r="E124" s="19">
        <v>50</v>
      </c>
      <c r="F124" s="19">
        <v>50</v>
      </c>
      <c r="G124" s="20">
        <v>33000</v>
      </c>
      <c r="H124" s="48">
        <f t="shared" si="3"/>
        <v>1650000</v>
      </c>
      <c r="I124" s="44">
        <f t="shared" si="2"/>
        <v>1650000</v>
      </c>
      <c r="J124" s="58" t="s">
        <v>347</v>
      </c>
      <c r="K124" s="58" t="s">
        <v>347</v>
      </c>
    </row>
    <row r="125" spans="1:11" s="57" customFormat="1" ht="409.5" customHeight="1">
      <c r="A125" s="55"/>
      <c r="B125" s="31">
        <v>114</v>
      </c>
      <c r="C125" s="19" t="s">
        <v>262</v>
      </c>
      <c r="D125" s="19" t="s">
        <v>260</v>
      </c>
      <c r="E125" s="19">
        <v>120</v>
      </c>
      <c r="F125" s="19">
        <v>120</v>
      </c>
      <c r="G125" s="20">
        <v>14500</v>
      </c>
      <c r="H125" s="48">
        <f t="shared" si="3"/>
        <v>1740000</v>
      </c>
      <c r="I125" s="44">
        <f t="shared" si="2"/>
        <v>1740000</v>
      </c>
      <c r="J125" s="58" t="s">
        <v>307</v>
      </c>
      <c r="K125" s="58" t="s">
        <v>307</v>
      </c>
    </row>
    <row r="126" spans="1:11" s="57" customFormat="1" ht="343.5" customHeight="1">
      <c r="A126" s="55"/>
      <c r="B126" s="31">
        <v>115</v>
      </c>
      <c r="C126" s="19" t="s">
        <v>263</v>
      </c>
      <c r="D126" s="19" t="s">
        <v>260</v>
      </c>
      <c r="E126" s="19">
        <v>50</v>
      </c>
      <c r="F126" s="19">
        <v>50</v>
      </c>
      <c r="G126" s="20">
        <v>29800</v>
      </c>
      <c r="H126" s="48">
        <f t="shared" si="3"/>
        <v>1490000</v>
      </c>
      <c r="I126" s="44">
        <f t="shared" si="2"/>
        <v>1490000</v>
      </c>
      <c r="J126" s="58" t="s">
        <v>308</v>
      </c>
      <c r="K126" s="58" t="s">
        <v>308</v>
      </c>
    </row>
    <row r="127" spans="1:11" s="57" customFormat="1" ht="125.25" customHeight="1">
      <c r="A127" s="55"/>
      <c r="B127" s="31">
        <v>116</v>
      </c>
      <c r="C127" s="18" t="s">
        <v>268</v>
      </c>
      <c r="D127" s="19" t="s">
        <v>9</v>
      </c>
      <c r="E127" s="19">
        <v>150</v>
      </c>
      <c r="F127" s="19">
        <v>150</v>
      </c>
      <c r="G127" s="20">
        <v>600</v>
      </c>
      <c r="H127" s="48">
        <f t="shared" si="3"/>
        <v>90000</v>
      </c>
      <c r="I127" s="44">
        <f t="shared" si="2"/>
        <v>90000</v>
      </c>
      <c r="J127" s="18" t="s">
        <v>300</v>
      </c>
      <c r="K127" s="18" t="s">
        <v>300</v>
      </c>
    </row>
    <row r="128" spans="1:11" s="57" customFormat="1" ht="309.75" customHeight="1">
      <c r="A128" s="55"/>
      <c r="B128" s="31">
        <v>117</v>
      </c>
      <c r="C128" s="19" t="s">
        <v>291</v>
      </c>
      <c r="D128" s="19" t="s">
        <v>9</v>
      </c>
      <c r="E128" s="19">
        <v>270</v>
      </c>
      <c r="F128" s="19">
        <v>270</v>
      </c>
      <c r="G128" s="20">
        <v>27000</v>
      </c>
      <c r="H128" s="48">
        <f t="shared" si="3"/>
        <v>7290000</v>
      </c>
      <c r="I128" s="44">
        <f t="shared" si="2"/>
        <v>7290000</v>
      </c>
      <c r="J128" s="58" t="s">
        <v>346</v>
      </c>
      <c r="K128" s="58" t="s">
        <v>346</v>
      </c>
    </row>
    <row r="129" spans="1:11" s="57" customFormat="1" ht="66" customHeight="1">
      <c r="A129" s="55"/>
      <c r="B129" s="31">
        <v>118</v>
      </c>
      <c r="C129" s="18" t="s">
        <v>287</v>
      </c>
      <c r="D129" s="19" t="s">
        <v>9</v>
      </c>
      <c r="E129" s="19">
        <v>1600</v>
      </c>
      <c r="F129" s="19">
        <v>1600</v>
      </c>
      <c r="G129" s="20">
        <v>600</v>
      </c>
      <c r="H129" s="48">
        <f t="shared" si="3"/>
        <v>960000</v>
      </c>
      <c r="I129" s="44">
        <f t="shared" si="2"/>
        <v>960000</v>
      </c>
      <c r="J129" s="58" t="s">
        <v>325</v>
      </c>
      <c r="K129" s="58" t="s">
        <v>325</v>
      </c>
    </row>
    <row r="130" spans="1:11" s="57" customFormat="1" ht="60" customHeight="1">
      <c r="A130" s="55"/>
      <c r="B130" s="31">
        <v>119</v>
      </c>
      <c r="C130" s="23" t="s">
        <v>294</v>
      </c>
      <c r="D130" s="19" t="s">
        <v>260</v>
      </c>
      <c r="E130" s="19">
        <v>15</v>
      </c>
      <c r="F130" s="19">
        <v>15</v>
      </c>
      <c r="G130" s="20">
        <v>20000</v>
      </c>
      <c r="H130" s="48">
        <f t="shared" si="3"/>
        <v>300000</v>
      </c>
      <c r="I130" s="44">
        <f t="shared" si="2"/>
        <v>300000</v>
      </c>
      <c r="J130" s="58" t="s">
        <v>349</v>
      </c>
      <c r="K130" s="58" t="s">
        <v>349</v>
      </c>
    </row>
    <row r="131" spans="1:11" s="57" customFormat="1" ht="41.25" customHeight="1">
      <c r="A131" s="55"/>
      <c r="B131" s="31">
        <v>120</v>
      </c>
      <c r="C131" s="18" t="s">
        <v>288</v>
      </c>
      <c r="D131" s="19" t="s">
        <v>260</v>
      </c>
      <c r="E131" s="19">
        <v>10</v>
      </c>
      <c r="F131" s="19">
        <v>10</v>
      </c>
      <c r="G131" s="20">
        <v>40000</v>
      </c>
      <c r="H131" s="48">
        <f t="shared" si="3"/>
        <v>400000</v>
      </c>
      <c r="I131" s="44">
        <f t="shared" si="2"/>
        <v>400000</v>
      </c>
      <c r="J131" s="18" t="s">
        <v>326</v>
      </c>
      <c r="K131" s="18" t="s">
        <v>326</v>
      </c>
    </row>
    <row r="132" spans="1:11" s="57" customFormat="1" ht="129.75" customHeight="1">
      <c r="A132" s="55"/>
      <c r="B132" s="31">
        <v>121</v>
      </c>
      <c r="C132" s="18" t="s">
        <v>256</v>
      </c>
      <c r="D132" s="19" t="s">
        <v>9</v>
      </c>
      <c r="E132" s="19">
        <v>16</v>
      </c>
      <c r="F132" s="19">
        <v>16</v>
      </c>
      <c r="G132" s="24">
        <v>7500</v>
      </c>
      <c r="H132" s="48">
        <f>+G132*F132</f>
        <v>120000</v>
      </c>
      <c r="I132" s="44">
        <f t="shared" si="2"/>
        <v>120000</v>
      </c>
      <c r="J132" s="58" t="s">
        <v>302</v>
      </c>
      <c r="K132" s="58" t="s">
        <v>302</v>
      </c>
    </row>
    <row r="133" spans="1:11" s="57" customFormat="1" ht="142.5" customHeight="1">
      <c r="A133" s="55"/>
      <c r="B133" s="31">
        <v>122</v>
      </c>
      <c r="C133" s="18" t="s">
        <v>257</v>
      </c>
      <c r="D133" s="19" t="s">
        <v>9</v>
      </c>
      <c r="E133" s="19">
        <v>191</v>
      </c>
      <c r="F133" s="19">
        <v>191</v>
      </c>
      <c r="G133" s="24">
        <v>8000</v>
      </c>
      <c r="H133" s="48">
        <f t="shared" ref="H133:H151" si="4">+G133*F133</f>
        <v>1528000</v>
      </c>
      <c r="I133" s="44">
        <f t="shared" si="2"/>
        <v>1528000</v>
      </c>
      <c r="J133" s="58" t="s">
        <v>303</v>
      </c>
      <c r="K133" s="58" t="s">
        <v>303</v>
      </c>
    </row>
    <row r="134" spans="1:11" s="57" customFormat="1" ht="359.25" customHeight="1">
      <c r="A134" s="55"/>
      <c r="B134" s="31">
        <v>123</v>
      </c>
      <c r="C134" s="18" t="s">
        <v>259</v>
      </c>
      <c r="D134" s="19" t="s">
        <v>260</v>
      </c>
      <c r="E134" s="19">
        <v>12</v>
      </c>
      <c r="F134" s="19">
        <v>12</v>
      </c>
      <c r="G134" s="24">
        <v>36500</v>
      </c>
      <c r="H134" s="48">
        <f t="shared" si="4"/>
        <v>438000</v>
      </c>
      <c r="I134" s="44">
        <f t="shared" si="2"/>
        <v>438000</v>
      </c>
      <c r="J134" s="58" t="s">
        <v>305</v>
      </c>
      <c r="K134" s="58" t="s">
        <v>305</v>
      </c>
    </row>
    <row r="135" spans="1:11" s="57" customFormat="1" ht="401.25" customHeight="1">
      <c r="A135" s="55"/>
      <c r="B135" s="31">
        <v>124</v>
      </c>
      <c r="C135" s="19" t="s">
        <v>262</v>
      </c>
      <c r="D135" s="19" t="s">
        <v>260</v>
      </c>
      <c r="E135" s="19">
        <v>191</v>
      </c>
      <c r="F135" s="19">
        <v>191</v>
      </c>
      <c r="G135" s="24">
        <v>14500</v>
      </c>
      <c r="H135" s="48">
        <f t="shared" si="4"/>
        <v>2769500</v>
      </c>
      <c r="I135" s="44">
        <f t="shared" si="2"/>
        <v>2769500</v>
      </c>
      <c r="J135" s="58" t="s">
        <v>307</v>
      </c>
      <c r="K135" s="58" t="s">
        <v>307</v>
      </c>
    </row>
    <row r="136" spans="1:11" s="57" customFormat="1" ht="364.5" customHeight="1">
      <c r="A136" s="55"/>
      <c r="B136" s="31">
        <v>125</v>
      </c>
      <c r="C136" s="22" t="s">
        <v>292</v>
      </c>
      <c r="D136" s="19" t="s">
        <v>260</v>
      </c>
      <c r="E136" s="19">
        <v>10</v>
      </c>
      <c r="F136" s="19">
        <v>10</v>
      </c>
      <c r="G136" s="24">
        <v>33000</v>
      </c>
      <c r="H136" s="48">
        <f t="shared" si="4"/>
        <v>330000</v>
      </c>
      <c r="I136" s="44">
        <f t="shared" si="2"/>
        <v>330000</v>
      </c>
      <c r="J136" s="58" t="s">
        <v>347</v>
      </c>
      <c r="K136" s="58" t="s">
        <v>347</v>
      </c>
    </row>
    <row r="137" spans="1:11" s="57" customFormat="1" ht="281.25" customHeight="1">
      <c r="A137" s="55"/>
      <c r="B137" s="31">
        <v>126</v>
      </c>
      <c r="C137" s="18" t="s">
        <v>265</v>
      </c>
      <c r="D137" s="19" t="s">
        <v>9</v>
      </c>
      <c r="E137" s="19">
        <v>213</v>
      </c>
      <c r="F137" s="19">
        <v>213</v>
      </c>
      <c r="G137" s="24">
        <v>5900</v>
      </c>
      <c r="H137" s="48">
        <f t="shared" si="4"/>
        <v>1256700</v>
      </c>
      <c r="I137" s="44">
        <f t="shared" si="2"/>
        <v>1256700</v>
      </c>
      <c r="J137" s="18" t="s">
        <v>297</v>
      </c>
      <c r="K137" s="18" t="s">
        <v>297</v>
      </c>
    </row>
    <row r="138" spans="1:11" s="57" customFormat="1" ht="297" customHeight="1">
      <c r="A138" s="55"/>
      <c r="B138" s="31">
        <v>127</v>
      </c>
      <c r="C138" s="19" t="s">
        <v>266</v>
      </c>
      <c r="D138" s="19" t="s">
        <v>9</v>
      </c>
      <c r="E138" s="19">
        <v>213</v>
      </c>
      <c r="F138" s="19">
        <v>213</v>
      </c>
      <c r="G138" s="24">
        <v>5900</v>
      </c>
      <c r="H138" s="48">
        <f t="shared" si="4"/>
        <v>1256700</v>
      </c>
      <c r="I138" s="44">
        <f t="shared" si="2"/>
        <v>1256700</v>
      </c>
      <c r="J138" s="58" t="s">
        <v>298</v>
      </c>
      <c r="K138" s="58" t="s">
        <v>298</v>
      </c>
    </row>
    <row r="139" spans="1:11" s="57" customFormat="1" ht="293.25" customHeight="1">
      <c r="A139" s="55"/>
      <c r="B139" s="31">
        <v>128</v>
      </c>
      <c r="C139" s="19" t="s">
        <v>267</v>
      </c>
      <c r="D139" s="19" t="s">
        <v>9</v>
      </c>
      <c r="E139" s="19">
        <v>213</v>
      </c>
      <c r="F139" s="19">
        <v>213</v>
      </c>
      <c r="G139" s="24">
        <v>5600</v>
      </c>
      <c r="H139" s="48">
        <f t="shared" si="4"/>
        <v>1192800</v>
      </c>
      <c r="I139" s="44">
        <f t="shared" si="2"/>
        <v>1192800</v>
      </c>
      <c r="J139" s="18" t="s">
        <v>299</v>
      </c>
      <c r="K139" s="18" t="s">
        <v>299</v>
      </c>
    </row>
    <row r="140" spans="1:11" s="57" customFormat="1" ht="120" customHeight="1">
      <c r="A140" s="55"/>
      <c r="B140" s="31">
        <v>129</v>
      </c>
      <c r="C140" s="18" t="s">
        <v>268</v>
      </c>
      <c r="D140" s="19" t="s">
        <v>9</v>
      </c>
      <c r="E140" s="19">
        <v>213</v>
      </c>
      <c r="F140" s="19">
        <v>213</v>
      </c>
      <c r="G140" s="24">
        <v>600</v>
      </c>
      <c r="H140" s="48">
        <f t="shared" si="4"/>
        <v>127800</v>
      </c>
      <c r="I140" s="44">
        <f t="shared" si="2"/>
        <v>127800</v>
      </c>
      <c r="J140" s="18" t="s">
        <v>300</v>
      </c>
      <c r="K140" s="18" t="s">
        <v>300</v>
      </c>
    </row>
    <row r="141" spans="1:11" s="57" customFormat="1" ht="94.5" customHeight="1">
      <c r="A141" s="55"/>
      <c r="B141" s="31">
        <v>130</v>
      </c>
      <c r="C141" s="18" t="s">
        <v>269</v>
      </c>
      <c r="D141" s="19" t="s">
        <v>9</v>
      </c>
      <c r="E141" s="19">
        <v>191</v>
      </c>
      <c r="F141" s="19">
        <v>191</v>
      </c>
      <c r="G141" s="24">
        <v>1000</v>
      </c>
      <c r="H141" s="48">
        <f t="shared" si="4"/>
        <v>191000</v>
      </c>
      <c r="I141" s="44">
        <f t="shared" ref="I141:I170" si="5">+F141*G141</f>
        <v>191000</v>
      </c>
      <c r="J141" s="58" t="s">
        <v>309</v>
      </c>
      <c r="K141" s="58" t="s">
        <v>309</v>
      </c>
    </row>
    <row r="142" spans="1:11" s="57" customFormat="1" ht="299.25" customHeight="1">
      <c r="A142" s="55"/>
      <c r="B142" s="31">
        <v>131</v>
      </c>
      <c r="C142" s="19" t="s">
        <v>271</v>
      </c>
      <c r="D142" s="19" t="s">
        <v>9</v>
      </c>
      <c r="E142" s="19">
        <v>161</v>
      </c>
      <c r="F142" s="19">
        <v>161</v>
      </c>
      <c r="G142" s="24">
        <v>27000</v>
      </c>
      <c r="H142" s="48">
        <f t="shared" si="4"/>
        <v>4347000</v>
      </c>
      <c r="I142" s="44">
        <f t="shared" si="5"/>
        <v>4347000</v>
      </c>
      <c r="J142" s="58" t="s">
        <v>346</v>
      </c>
      <c r="K142" s="58" t="s">
        <v>346</v>
      </c>
    </row>
    <row r="143" spans="1:11" s="57" customFormat="1" ht="112.5" customHeight="1">
      <c r="A143" s="55"/>
      <c r="B143" s="31">
        <v>132</v>
      </c>
      <c r="C143" s="25" t="s">
        <v>272</v>
      </c>
      <c r="D143" s="26" t="s">
        <v>273</v>
      </c>
      <c r="E143" s="26">
        <v>11</v>
      </c>
      <c r="F143" s="26">
        <v>11</v>
      </c>
      <c r="G143" s="27">
        <v>6500</v>
      </c>
      <c r="H143" s="48">
        <f t="shared" si="4"/>
        <v>71500</v>
      </c>
      <c r="I143" s="44">
        <f t="shared" si="5"/>
        <v>71500</v>
      </c>
      <c r="J143" s="58" t="s">
        <v>311</v>
      </c>
      <c r="K143" s="58" t="s">
        <v>311</v>
      </c>
    </row>
    <row r="144" spans="1:11" s="57" customFormat="1" ht="141.75" customHeight="1">
      <c r="A144" s="55"/>
      <c r="B144" s="31">
        <v>133</v>
      </c>
      <c r="C144" s="25" t="s">
        <v>274</v>
      </c>
      <c r="D144" s="26" t="s">
        <v>273</v>
      </c>
      <c r="E144" s="26">
        <v>191</v>
      </c>
      <c r="F144" s="26">
        <v>191</v>
      </c>
      <c r="G144" s="27">
        <v>13000</v>
      </c>
      <c r="H144" s="48">
        <f t="shared" si="4"/>
        <v>2483000</v>
      </c>
      <c r="I144" s="44">
        <f t="shared" si="5"/>
        <v>2483000</v>
      </c>
      <c r="J144" s="18" t="s">
        <v>312</v>
      </c>
      <c r="K144" s="18" t="s">
        <v>312</v>
      </c>
    </row>
    <row r="145" spans="1:11" s="57" customFormat="1" ht="137.25" customHeight="1">
      <c r="A145" s="55"/>
      <c r="B145" s="31">
        <v>134</v>
      </c>
      <c r="C145" s="25" t="s">
        <v>275</v>
      </c>
      <c r="D145" s="26" t="s">
        <v>273</v>
      </c>
      <c r="E145" s="26">
        <v>191</v>
      </c>
      <c r="F145" s="26">
        <v>191</v>
      </c>
      <c r="G145" s="27">
        <v>15000</v>
      </c>
      <c r="H145" s="48">
        <f t="shared" si="4"/>
        <v>2865000</v>
      </c>
      <c r="I145" s="44">
        <f t="shared" si="5"/>
        <v>2865000</v>
      </c>
      <c r="J145" s="18" t="s">
        <v>313</v>
      </c>
      <c r="K145" s="18" t="s">
        <v>313</v>
      </c>
    </row>
    <row r="146" spans="1:11" s="57" customFormat="1" ht="133.5" customHeight="1">
      <c r="A146" s="55"/>
      <c r="B146" s="31">
        <v>135</v>
      </c>
      <c r="C146" s="25" t="s">
        <v>276</v>
      </c>
      <c r="D146" s="26" t="s">
        <v>273</v>
      </c>
      <c r="E146" s="26">
        <v>12</v>
      </c>
      <c r="F146" s="26">
        <v>12</v>
      </c>
      <c r="G146" s="27">
        <v>8000</v>
      </c>
      <c r="H146" s="48">
        <f t="shared" si="4"/>
        <v>96000</v>
      </c>
      <c r="I146" s="44">
        <f t="shared" si="5"/>
        <v>96000</v>
      </c>
      <c r="J146" s="58" t="s">
        <v>314</v>
      </c>
      <c r="K146" s="58" t="s">
        <v>314</v>
      </c>
    </row>
    <row r="147" spans="1:11" s="57" customFormat="1" ht="138" customHeight="1">
      <c r="A147" s="55"/>
      <c r="B147" s="31">
        <v>136</v>
      </c>
      <c r="C147" s="18" t="s">
        <v>279</v>
      </c>
      <c r="D147" s="19" t="s">
        <v>9</v>
      </c>
      <c r="E147" s="19">
        <v>214</v>
      </c>
      <c r="F147" s="19">
        <v>214</v>
      </c>
      <c r="G147" s="24">
        <v>60</v>
      </c>
      <c r="H147" s="48">
        <f t="shared" si="4"/>
        <v>12840</v>
      </c>
      <c r="I147" s="44">
        <f t="shared" si="5"/>
        <v>12840</v>
      </c>
      <c r="J147" s="58" t="s">
        <v>317</v>
      </c>
      <c r="K147" s="58" t="s">
        <v>317</v>
      </c>
    </row>
    <row r="148" spans="1:11" s="57" customFormat="1" ht="138.75" customHeight="1">
      <c r="A148" s="55"/>
      <c r="B148" s="31">
        <v>137</v>
      </c>
      <c r="C148" s="18" t="s">
        <v>280</v>
      </c>
      <c r="D148" s="19" t="s">
        <v>9</v>
      </c>
      <c r="E148" s="19">
        <v>204</v>
      </c>
      <c r="F148" s="19">
        <v>204</v>
      </c>
      <c r="G148" s="24">
        <v>50</v>
      </c>
      <c r="H148" s="48">
        <f t="shared" si="4"/>
        <v>10200</v>
      </c>
      <c r="I148" s="44">
        <f t="shared" si="5"/>
        <v>10200</v>
      </c>
      <c r="J148" s="58" t="s">
        <v>318</v>
      </c>
      <c r="K148" s="58" t="s">
        <v>318</v>
      </c>
    </row>
    <row r="149" spans="1:11" s="57" customFormat="1" ht="117" customHeight="1">
      <c r="A149" s="55"/>
      <c r="B149" s="31">
        <v>138</v>
      </c>
      <c r="C149" s="18" t="s">
        <v>282</v>
      </c>
      <c r="D149" s="19" t="s">
        <v>273</v>
      </c>
      <c r="E149" s="19">
        <v>13</v>
      </c>
      <c r="F149" s="19">
        <v>13</v>
      </c>
      <c r="G149" s="24">
        <v>720</v>
      </c>
      <c r="H149" s="48">
        <f t="shared" si="4"/>
        <v>9360</v>
      </c>
      <c r="I149" s="44">
        <f t="shared" si="5"/>
        <v>9360</v>
      </c>
      <c r="J149" s="58" t="s">
        <v>320</v>
      </c>
      <c r="K149" s="58" t="s">
        <v>320</v>
      </c>
    </row>
    <row r="150" spans="1:11" s="57" customFormat="1" ht="135" customHeight="1">
      <c r="A150" s="55"/>
      <c r="B150" s="31">
        <v>139</v>
      </c>
      <c r="C150" s="18" t="s">
        <v>284</v>
      </c>
      <c r="D150" s="19" t="s">
        <v>273</v>
      </c>
      <c r="E150" s="19">
        <v>639</v>
      </c>
      <c r="F150" s="19">
        <v>639</v>
      </c>
      <c r="G150" s="24">
        <v>600</v>
      </c>
      <c r="H150" s="48">
        <f t="shared" si="4"/>
        <v>383400</v>
      </c>
      <c r="I150" s="44">
        <f t="shared" si="5"/>
        <v>383400</v>
      </c>
      <c r="J150" s="58" t="s">
        <v>322</v>
      </c>
      <c r="K150" s="58" t="s">
        <v>322</v>
      </c>
    </row>
    <row r="151" spans="1:11" s="57" customFormat="1" ht="67.5" customHeight="1">
      <c r="A151" s="55"/>
      <c r="B151" s="31">
        <v>140</v>
      </c>
      <c r="C151" s="18" t="s">
        <v>295</v>
      </c>
      <c r="D151" s="19" t="s">
        <v>9</v>
      </c>
      <c r="E151" s="19">
        <v>852</v>
      </c>
      <c r="F151" s="19">
        <v>852</v>
      </c>
      <c r="G151" s="24">
        <v>600</v>
      </c>
      <c r="H151" s="48">
        <f t="shared" si="4"/>
        <v>511200</v>
      </c>
      <c r="I151" s="44">
        <f t="shared" si="5"/>
        <v>511200</v>
      </c>
      <c r="J151" s="58" t="s">
        <v>325</v>
      </c>
      <c r="K151" s="58" t="s">
        <v>325</v>
      </c>
    </row>
    <row r="152" spans="1:11" s="57" customFormat="1" ht="301.5" customHeight="1">
      <c r="A152" s="55"/>
      <c r="B152" s="31">
        <v>141</v>
      </c>
      <c r="C152" s="19" t="s">
        <v>271</v>
      </c>
      <c r="D152" s="19" t="s">
        <v>9</v>
      </c>
      <c r="E152" s="59"/>
      <c r="F152" s="19">
        <v>283</v>
      </c>
      <c r="G152" s="28">
        <v>27000</v>
      </c>
      <c r="H152" s="48"/>
      <c r="I152" s="44">
        <f t="shared" si="5"/>
        <v>7641000</v>
      </c>
      <c r="J152" s="58" t="s">
        <v>346</v>
      </c>
      <c r="K152" s="58" t="s">
        <v>346</v>
      </c>
    </row>
    <row r="153" spans="1:11" s="57" customFormat="1" ht="348.75" customHeight="1">
      <c r="A153" s="55"/>
      <c r="B153" s="31">
        <v>142</v>
      </c>
      <c r="C153" s="18" t="s">
        <v>259</v>
      </c>
      <c r="D153" s="19" t="s">
        <v>260</v>
      </c>
      <c r="E153" s="59"/>
      <c r="F153" s="19">
        <v>30</v>
      </c>
      <c r="G153" s="28">
        <v>36500</v>
      </c>
      <c r="H153" s="48"/>
      <c r="I153" s="44">
        <f t="shared" si="5"/>
        <v>1095000</v>
      </c>
      <c r="J153" s="58" t="s">
        <v>305</v>
      </c>
      <c r="K153" s="58" t="s">
        <v>305</v>
      </c>
    </row>
    <row r="154" spans="1:11" s="57" customFormat="1" ht="402.75" customHeight="1">
      <c r="A154" s="55"/>
      <c r="B154" s="31">
        <v>143</v>
      </c>
      <c r="C154" s="19" t="s">
        <v>262</v>
      </c>
      <c r="D154" s="19" t="s">
        <v>260</v>
      </c>
      <c r="E154" s="59"/>
      <c r="F154" s="19">
        <v>283</v>
      </c>
      <c r="G154" s="28">
        <v>14500</v>
      </c>
      <c r="H154" s="48"/>
      <c r="I154" s="44">
        <f t="shared" si="5"/>
        <v>4103500</v>
      </c>
      <c r="J154" s="58" t="s">
        <v>307</v>
      </c>
      <c r="K154" s="58" t="s">
        <v>307</v>
      </c>
    </row>
    <row r="155" spans="1:11" s="57" customFormat="1" ht="359.25" customHeight="1">
      <c r="A155" s="55"/>
      <c r="B155" s="31">
        <v>144</v>
      </c>
      <c r="C155" s="22" t="s">
        <v>292</v>
      </c>
      <c r="D155" s="19" t="s">
        <v>260</v>
      </c>
      <c r="E155" s="59"/>
      <c r="F155" s="19">
        <v>10</v>
      </c>
      <c r="G155" s="28">
        <v>33000</v>
      </c>
      <c r="H155" s="48"/>
      <c r="I155" s="44">
        <f t="shared" si="5"/>
        <v>330000</v>
      </c>
      <c r="J155" s="58" t="s">
        <v>347</v>
      </c>
      <c r="K155" s="58" t="s">
        <v>347</v>
      </c>
    </row>
    <row r="156" spans="1:11" s="57" customFormat="1" ht="290.25" customHeight="1">
      <c r="A156" s="55"/>
      <c r="B156" s="31">
        <v>145</v>
      </c>
      <c r="C156" s="18" t="s">
        <v>265</v>
      </c>
      <c r="D156" s="19" t="s">
        <v>9</v>
      </c>
      <c r="E156" s="59"/>
      <c r="F156" s="19">
        <v>323</v>
      </c>
      <c r="G156" s="28">
        <v>5900</v>
      </c>
      <c r="H156" s="48"/>
      <c r="I156" s="44">
        <f t="shared" si="5"/>
        <v>1905700</v>
      </c>
      <c r="J156" s="18" t="s">
        <v>297</v>
      </c>
      <c r="K156" s="18" t="s">
        <v>297</v>
      </c>
    </row>
    <row r="157" spans="1:11" s="57" customFormat="1" ht="291" customHeight="1">
      <c r="A157" s="55"/>
      <c r="B157" s="31">
        <v>146</v>
      </c>
      <c r="C157" s="19" t="s">
        <v>266</v>
      </c>
      <c r="D157" s="19" t="s">
        <v>9</v>
      </c>
      <c r="E157" s="59"/>
      <c r="F157" s="19">
        <v>323</v>
      </c>
      <c r="G157" s="28">
        <v>5900</v>
      </c>
      <c r="H157" s="48"/>
      <c r="I157" s="44">
        <f t="shared" si="5"/>
        <v>1905700</v>
      </c>
      <c r="J157" s="58" t="s">
        <v>298</v>
      </c>
      <c r="K157" s="58" t="s">
        <v>298</v>
      </c>
    </row>
    <row r="158" spans="1:11" s="57" customFormat="1" ht="282.75" customHeight="1">
      <c r="A158" s="55"/>
      <c r="B158" s="31">
        <v>147</v>
      </c>
      <c r="C158" s="19" t="s">
        <v>267</v>
      </c>
      <c r="D158" s="19" t="s">
        <v>9</v>
      </c>
      <c r="E158" s="59"/>
      <c r="F158" s="19">
        <v>323</v>
      </c>
      <c r="G158" s="28">
        <v>5600</v>
      </c>
      <c r="H158" s="48"/>
      <c r="I158" s="44">
        <f t="shared" si="5"/>
        <v>1808800</v>
      </c>
      <c r="J158" s="18" t="s">
        <v>299</v>
      </c>
      <c r="K158" s="18" t="s">
        <v>299</v>
      </c>
    </row>
    <row r="159" spans="1:11" s="57" customFormat="1" ht="124.5" customHeight="1">
      <c r="A159" s="55"/>
      <c r="B159" s="31">
        <v>148</v>
      </c>
      <c r="C159" s="18" t="s">
        <v>268</v>
      </c>
      <c r="D159" s="19" t="s">
        <v>9</v>
      </c>
      <c r="E159" s="59"/>
      <c r="F159" s="19">
        <v>323</v>
      </c>
      <c r="G159" s="28">
        <v>600</v>
      </c>
      <c r="H159" s="48"/>
      <c r="I159" s="44">
        <f t="shared" si="5"/>
        <v>193800</v>
      </c>
      <c r="J159" s="18" t="s">
        <v>300</v>
      </c>
      <c r="K159" s="18" t="s">
        <v>300</v>
      </c>
    </row>
    <row r="160" spans="1:11" s="57" customFormat="1" ht="108" customHeight="1">
      <c r="A160" s="55"/>
      <c r="B160" s="31">
        <v>149</v>
      </c>
      <c r="C160" s="18" t="s">
        <v>256</v>
      </c>
      <c r="D160" s="19" t="s">
        <v>9</v>
      </c>
      <c r="E160" s="59"/>
      <c r="F160" s="19">
        <v>30</v>
      </c>
      <c r="G160" s="28">
        <v>7500</v>
      </c>
      <c r="H160" s="48"/>
      <c r="I160" s="44">
        <f t="shared" si="5"/>
        <v>225000</v>
      </c>
      <c r="J160" s="18" t="s">
        <v>302</v>
      </c>
      <c r="K160" s="18" t="s">
        <v>302</v>
      </c>
    </row>
    <row r="161" spans="1:11" s="57" customFormat="1" ht="146.25" customHeight="1">
      <c r="A161" s="55"/>
      <c r="B161" s="31">
        <v>150</v>
      </c>
      <c r="C161" s="18" t="s">
        <v>257</v>
      </c>
      <c r="D161" s="19" t="s">
        <v>9</v>
      </c>
      <c r="E161" s="59"/>
      <c r="F161" s="19">
        <v>283</v>
      </c>
      <c r="G161" s="28">
        <v>8000</v>
      </c>
      <c r="H161" s="48"/>
      <c r="I161" s="44">
        <f t="shared" si="5"/>
        <v>2264000</v>
      </c>
      <c r="J161" s="58" t="s">
        <v>303</v>
      </c>
      <c r="K161" s="58" t="s">
        <v>303</v>
      </c>
    </row>
    <row r="162" spans="1:11" s="57" customFormat="1" ht="127.5" customHeight="1">
      <c r="A162" s="55"/>
      <c r="B162" s="31">
        <v>151</v>
      </c>
      <c r="C162" s="18" t="s">
        <v>276</v>
      </c>
      <c r="D162" s="19" t="s">
        <v>273</v>
      </c>
      <c r="E162" s="59"/>
      <c r="F162" s="19">
        <v>30</v>
      </c>
      <c r="G162" s="28">
        <v>8000</v>
      </c>
      <c r="H162" s="48"/>
      <c r="I162" s="44">
        <f t="shared" si="5"/>
        <v>240000</v>
      </c>
      <c r="J162" s="58" t="s">
        <v>314</v>
      </c>
      <c r="K162" s="58" t="s">
        <v>314</v>
      </c>
    </row>
    <row r="163" spans="1:11" s="57" customFormat="1" ht="117" customHeight="1">
      <c r="A163" s="55"/>
      <c r="B163" s="31">
        <v>152</v>
      </c>
      <c r="C163" s="18" t="s">
        <v>272</v>
      </c>
      <c r="D163" s="19" t="s">
        <v>273</v>
      </c>
      <c r="E163" s="59"/>
      <c r="F163" s="19">
        <v>10</v>
      </c>
      <c r="G163" s="29">
        <v>6500</v>
      </c>
      <c r="H163" s="48"/>
      <c r="I163" s="44">
        <f t="shared" si="5"/>
        <v>65000</v>
      </c>
      <c r="J163" s="58" t="s">
        <v>311</v>
      </c>
      <c r="K163" s="58" t="s">
        <v>311</v>
      </c>
    </row>
    <row r="164" spans="1:11" s="57" customFormat="1" ht="133.5" customHeight="1">
      <c r="A164" s="55"/>
      <c r="B164" s="31">
        <v>153</v>
      </c>
      <c r="C164" s="18" t="s">
        <v>274</v>
      </c>
      <c r="D164" s="19" t="s">
        <v>273</v>
      </c>
      <c r="E164" s="59"/>
      <c r="F164" s="19">
        <v>283</v>
      </c>
      <c r="G164" s="28">
        <v>13000</v>
      </c>
      <c r="H164" s="48"/>
      <c r="I164" s="44">
        <f t="shared" si="5"/>
        <v>3679000</v>
      </c>
      <c r="J164" s="58" t="s">
        <v>312</v>
      </c>
      <c r="K164" s="58" t="s">
        <v>312</v>
      </c>
    </row>
    <row r="165" spans="1:11" s="57" customFormat="1" ht="134.25" customHeight="1">
      <c r="A165" s="55"/>
      <c r="B165" s="31">
        <v>154</v>
      </c>
      <c r="C165" s="18" t="s">
        <v>275</v>
      </c>
      <c r="D165" s="19" t="s">
        <v>273</v>
      </c>
      <c r="E165" s="59"/>
      <c r="F165" s="19">
        <v>283</v>
      </c>
      <c r="G165" s="28">
        <v>15000</v>
      </c>
      <c r="H165" s="48"/>
      <c r="I165" s="44">
        <f t="shared" si="5"/>
        <v>4245000</v>
      </c>
      <c r="J165" s="58" t="s">
        <v>313</v>
      </c>
      <c r="K165" s="58" t="s">
        <v>313</v>
      </c>
    </row>
    <row r="166" spans="1:11" s="57" customFormat="1" ht="114.75" customHeight="1">
      <c r="A166" s="55"/>
      <c r="B166" s="31">
        <v>155</v>
      </c>
      <c r="C166" s="18" t="s">
        <v>282</v>
      </c>
      <c r="D166" s="19" t="s">
        <v>273</v>
      </c>
      <c r="E166" s="19"/>
      <c r="F166" s="19">
        <v>30</v>
      </c>
      <c r="G166" s="28">
        <v>720</v>
      </c>
      <c r="H166" s="48"/>
      <c r="I166" s="44">
        <f t="shared" si="5"/>
        <v>21600</v>
      </c>
      <c r="J166" s="58" t="s">
        <v>320</v>
      </c>
      <c r="K166" s="58" t="s">
        <v>320</v>
      </c>
    </row>
    <row r="167" spans="1:11" s="57" customFormat="1" ht="132" customHeight="1">
      <c r="A167" s="55"/>
      <c r="B167" s="31">
        <v>156</v>
      </c>
      <c r="C167" s="18" t="s">
        <v>284</v>
      </c>
      <c r="D167" s="19" t="s">
        <v>273</v>
      </c>
      <c r="E167" s="19"/>
      <c r="F167" s="19">
        <v>969</v>
      </c>
      <c r="G167" s="28">
        <v>600</v>
      </c>
      <c r="H167" s="48"/>
      <c r="I167" s="44">
        <f t="shared" si="5"/>
        <v>581400</v>
      </c>
      <c r="J167" s="18" t="s">
        <v>322</v>
      </c>
      <c r="K167" s="18" t="s">
        <v>322</v>
      </c>
    </row>
    <row r="168" spans="1:11" s="57" customFormat="1" ht="141" customHeight="1">
      <c r="A168" s="55"/>
      <c r="B168" s="31">
        <v>157</v>
      </c>
      <c r="C168" s="18" t="s">
        <v>279</v>
      </c>
      <c r="D168" s="19" t="s">
        <v>9</v>
      </c>
      <c r="E168" s="19"/>
      <c r="F168" s="19">
        <v>70</v>
      </c>
      <c r="G168" s="28">
        <v>60</v>
      </c>
      <c r="H168" s="48"/>
      <c r="I168" s="44">
        <f t="shared" si="5"/>
        <v>4200</v>
      </c>
      <c r="J168" s="58" t="s">
        <v>317</v>
      </c>
      <c r="K168" s="58" t="s">
        <v>317</v>
      </c>
    </row>
    <row r="169" spans="1:11" s="57" customFormat="1" ht="141.75" customHeight="1">
      <c r="A169" s="55"/>
      <c r="B169" s="31">
        <v>158</v>
      </c>
      <c r="C169" s="18" t="s">
        <v>280</v>
      </c>
      <c r="D169" s="19" t="s">
        <v>9</v>
      </c>
      <c r="E169" s="19"/>
      <c r="F169" s="19">
        <v>70</v>
      </c>
      <c r="G169" s="28">
        <v>50</v>
      </c>
      <c r="H169" s="48"/>
      <c r="I169" s="44">
        <f t="shared" si="5"/>
        <v>3500</v>
      </c>
      <c r="J169" s="58" t="s">
        <v>318</v>
      </c>
      <c r="K169" s="58" t="s">
        <v>318</v>
      </c>
    </row>
    <row r="170" spans="1:11" s="57" customFormat="1" ht="105.75" customHeight="1">
      <c r="A170" s="55"/>
      <c r="B170" s="31">
        <v>159</v>
      </c>
      <c r="C170" s="18" t="s">
        <v>269</v>
      </c>
      <c r="D170" s="19" t="s">
        <v>9</v>
      </c>
      <c r="E170" s="19"/>
      <c r="F170" s="19">
        <v>283</v>
      </c>
      <c r="G170" s="28">
        <v>1000</v>
      </c>
      <c r="H170" s="48"/>
      <c r="I170" s="44">
        <f t="shared" si="5"/>
        <v>283000</v>
      </c>
      <c r="J170" s="58" t="s">
        <v>309</v>
      </c>
      <c r="K170" s="58" t="s">
        <v>309</v>
      </c>
    </row>
    <row r="171" spans="1:11" ht="11.25" customHeight="1">
      <c r="B171" s="182"/>
      <c r="C171" s="182"/>
      <c r="D171" s="182"/>
      <c r="E171" s="182"/>
      <c r="F171" s="182"/>
      <c r="G171" s="182"/>
      <c r="H171" s="182"/>
      <c r="I171" s="182"/>
      <c r="J171" s="182"/>
      <c r="K171" s="182"/>
    </row>
    <row r="172" spans="1:11" ht="11.25" customHeight="1">
      <c r="B172" s="101" t="s">
        <v>12</v>
      </c>
      <c r="C172" s="102"/>
      <c r="D172" s="102"/>
      <c r="E172" s="102"/>
      <c r="F172" s="103"/>
      <c r="G172" s="60"/>
      <c r="H172" s="115" t="s">
        <v>13</v>
      </c>
      <c r="I172" s="116"/>
      <c r="J172" s="116"/>
      <c r="K172" s="117"/>
    </row>
    <row r="173" spans="1:11" ht="11.25" customHeight="1">
      <c r="B173" s="121"/>
      <c r="C173" s="122"/>
      <c r="D173" s="122"/>
      <c r="E173" s="122"/>
      <c r="F173" s="122"/>
      <c r="G173" s="122"/>
      <c r="H173" s="122"/>
      <c r="I173" s="122"/>
      <c r="J173" s="122"/>
      <c r="K173" s="123"/>
    </row>
    <row r="174" spans="1:11" ht="11.25" customHeight="1">
      <c r="B174" s="106" t="s">
        <v>14</v>
      </c>
      <c r="C174" s="107"/>
      <c r="D174" s="107"/>
      <c r="E174" s="107"/>
      <c r="F174" s="107"/>
      <c r="G174" s="107"/>
      <c r="H174" s="107"/>
      <c r="I174" s="107"/>
      <c r="J174" s="107"/>
      <c r="K174" s="108"/>
    </row>
    <row r="175" spans="1:11" ht="11.25" customHeight="1">
      <c r="B175" s="91"/>
      <c r="C175" s="92"/>
      <c r="D175" s="92"/>
      <c r="E175" s="92"/>
      <c r="F175" s="92"/>
      <c r="G175" s="92"/>
      <c r="H175" s="92"/>
      <c r="I175" s="92"/>
      <c r="J175" s="92"/>
      <c r="K175" s="93"/>
    </row>
    <row r="176" spans="1:11" ht="11.25" customHeight="1">
      <c r="B176" s="128" t="s">
        <v>15</v>
      </c>
      <c r="C176" s="128"/>
      <c r="D176" s="128" t="s">
        <v>16</v>
      </c>
      <c r="E176" s="128"/>
      <c r="F176" s="6" t="s">
        <v>17</v>
      </c>
      <c r="G176" s="6"/>
      <c r="H176" s="6" t="s">
        <v>18</v>
      </c>
      <c r="I176" s="6" t="s">
        <v>19</v>
      </c>
      <c r="J176" s="190" t="s">
        <v>20</v>
      </c>
      <c r="K176" s="191"/>
    </row>
    <row r="177" spans="2:11" ht="11.25" customHeight="1">
      <c r="B177" s="197" t="s">
        <v>75</v>
      </c>
      <c r="C177" s="198"/>
      <c r="D177" s="197" t="s">
        <v>49</v>
      </c>
      <c r="E177" s="198"/>
      <c r="F177" s="7" t="s">
        <v>49</v>
      </c>
      <c r="G177" s="7"/>
      <c r="H177" s="7" t="s">
        <v>49</v>
      </c>
      <c r="I177" s="7" t="s">
        <v>361</v>
      </c>
      <c r="J177" s="192"/>
      <c r="K177" s="193"/>
    </row>
    <row r="178" spans="2:11" ht="19.5" customHeight="1">
      <c r="B178" s="197" t="s">
        <v>75</v>
      </c>
      <c r="C178" s="198"/>
      <c r="D178" s="197" t="s">
        <v>49</v>
      </c>
      <c r="E178" s="198"/>
      <c r="F178" s="7" t="s">
        <v>49</v>
      </c>
      <c r="G178" s="7"/>
      <c r="H178" s="7" t="s">
        <v>75</v>
      </c>
      <c r="I178" s="94" t="s">
        <v>365</v>
      </c>
      <c r="J178" s="192"/>
      <c r="K178" s="193"/>
    </row>
    <row r="179" spans="2:11" ht="11.25" customHeight="1">
      <c r="B179" s="197" t="s">
        <v>75</v>
      </c>
      <c r="C179" s="198"/>
      <c r="D179" s="197" t="s">
        <v>49</v>
      </c>
      <c r="E179" s="198"/>
      <c r="F179" s="7" t="s">
        <v>49</v>
      </c>
      <c r="G179" s="7"/>
      <c r="H179" s="7" t="s">
        <v>362</v>
      </c>
      <c r="I179" s="7"/>
      <c r="J179" s="192" t="s">
        <v>363</v>
      </c>
      <c r="K179" s="193"/>
    </row>
    <row r="180" spans="2:11" ht="11.25" customHeight="1">
      <c r="B180" s="197" t="s">
        <v>75</v>
      </c>
      <c r="C180" s="198"/>
      <c r="D180" s="197" t="s">
        <v>49</v>
      </c>
      <c r="E180" s="198"/>
      <c r="F180" s="7" t="s">
        <v>49</v>
      </c>
      <c r="G180" s="7"/>
      <c r="H180" s="7" t="s">
        <v>100</v>
      </c>
      <c r="I180" s="7"/>
      <c r="J180" s="192" t="s">
        <v>364</v>
      </c>
      <c r="K180" s="193"/>
    </row>
    <row r="181" spans="2:11" ht="11.25" customHeight="1">
      <c r="B181" s="121"/>
      <c r="C181" s="122"/>
      <c r="D181" s="122"/>
      <c r="E181" s="122"/>
      <c r="F181" s="122"/>
      <c r="G181" s="122"/>
      <c r="H181" s="122"/>
      <c r="I181" s="122"/>
      <c r="J181" s="122"/>
      <c r="K181" s="123"/>
    </row>
    <row r="182" spans="2:11" ht="13.5" customHeight="1">
      <c r="B182" s="170" t="s">
        <v>21</v>
      </c>
      <c r="C182" s="170"/>
      <c r="D182" s="170"/>
      <c r="E182" s="170"/>
      <c r="F182" s="170"/>
      <c r="G182" s="61"/>
      <c r="H182" s="194" t="s">
        <v>350</v>
      </c>
      <c r="I182" s="195"/>
      <c r="J182" s="195"/>
      <c r="K182" s="196"/>
    </row>
    <row r="183" spans="2:11" ht="12" customHeight="1">
      <c r="B183" s="136" t="s">
        <v>64</v>
      </c>
      <c r="C183" s="137"/>
      <c r="D183" s="137"/>
      <c r="E183" s="137"/>
      <c r="F183" s="137"/>
      <c r="G183" s="62"/>
      <c r="H183" s="124" t="s">
        <v>101</v>
      </c>
      <c r="I183" s="176"/>
      <c r="J183" s="176"/>
      <c r="K183" s="125"/>
    </row>
    <row r="184" spans="2:11" ht="12" customHeight="1">
      <c r="B184" s="142"/>
      <c r="C184" s="143"/>
      <c r="D184" s="143"/>
      <c r="E184" s="143"/>
      <c r="F184" s="143"/>
      <c r="G184" s="37"/>
      <c r="H184" s="124" t="s">
        <v>22</v>
      </c>
      <c r="I184" s="176"/>
      <c r="J184" s="176"/>
      <c r="K184" s="125"/>
    </row>
    <row r="185" spans="2:11" ht="24" customHeight="1">
      <c r="B185" s="136" t="s">
        <v>25</v>
      </c>
      <c r="C185" s="137"/>
      <c r="D185" s="137"/>
      <c r="E185" s="137"/>
      <c r="F185" s="138"/>
      <c r="G185" s="63"/>
      <c r="H185" s="32"/>
      <c r="I185" s="64" t="s">
        <v>23</v>
      </c>
      <c r="J185" s="131" t="s">
        <v>24</v>
      </c>
      <c r="K185" s="132"/>
    </row>
    <row r="186" spans="2:11" ht="12.75" customHeight="1">
      <c r="B186" s="139"/>
      <c r="C186" s="140"/>
      <c r="D186" s="140"/>
      <c r="E186" s="140"/>
      <c r="F186" s="141"/>
      <c r="G186" s="65"/>
      <c r="H186" s="33">
        <v>1</v>
      </c>
      <c r="I186" s="66"/>
      <c r="J186" s="133"/>
      <c r="K186" s="134"/>
    </row>
    <row r="187" spans="2:11" ht="12.75" customHeight="1">
      <c r="B187" s="142"/>
      <c r="C187" s="143"/>
      <c r="D187" s="143"/>
      <c r="E187" s="143"/>
      <c r="F187" s="144"/>
      <c r="G187" s="38"/>
      <c r="H187" s="33" t="s">
        <v>22</v>
      </c>
      <c r="I187" s="66"/>
      <c r="J187" s="133"/>
      <c r="K187" s="134"/>
    </row>
    <row r="188" spans="2:11" ht="12.75" customHeight="1">
      <c r="B188" s="121"/>
      <c r="C188" s="122"/>
      <c r="D188" s="122"/>
      <c r="E188" s="122"/>
      <c r="F188" s="123"/>
      <c r="G188" s="67"/>
      <c r="H188" s="8"/>
      <c r="I188" s="8"/>
      <c r="J188" s="133"/>
      <c r="K188" s="134"/>
    </row>
    <row r="189" spans="2:11" ht="12.75" customHeight="1">
      <c r="B189" s="121"/>
      <c r="C189" s="122"/>
      <c r="D189" s="122"/>
      <c r="E189" s="122"/>
      <c r="F189" s="122"/>
      <c r="G189" s="122"/>
      <c r="H189" s="122"/>
      <c r="I189" s="122"/>
      <c r="J189" s="122"/>
      <c r="K189" s="123"/>
    </row>
    <row r="190" spans="2:11" ht="15" customHeight="1">
      <c r="B190" s="153" t="s">
        <v>26</v>
      </c>
      <c r="C190" s="145" t="s">
        <v>27</v>
      </c>
      <c r="D190" s="146"/>
      <c r="E190" s="149" t="s">
        <v>28</v>
      </c>
      <c r="F190" s="149"/>
      <c r="G190" s="149"/>
      <c r="H190" s="149"/>
      <c r="I190" s="149"/>
      <c r="J190" s="149"/>
      <c r="K190" s="149"/>
    </row>
    <row r="191" spans="2:11" ht="12.75" customHeight="1">
      <c r="B191" s="153"/>
      <c r="C191" s="147"/>
      <c r="D191" s="148"/>
      <c r="E191" s="150" t="s">
        <v>29</v>
      </c>
      <c r="F191" s="151"/>
      <c r="G191" s="151"/>
      <c r="H191" s="151"/>
      <c r="I191" s="151"/>
      <c r="J191" s="151"/>
      <c r="K191" s="152"/>
    </row>
    <row r="192" spans="2:11" ht="13.5" customHeight="1">
      <c r="B192" s="153"/>
      <c r="C192" s="147"/>
      <c r="D192" s="148"/>
      <c r="E192" s="135" t="s">
        <v>30</v>
      </c>
      <c r="F192" s="135"/>
      <c r="G192" s="39"/>
      <c r="H192" s="135" t="s">
        <v>31</v>
      </c>
      <c r="I192" s="135"/>
      <c r="J192" s="154" t="s">
        <v>32</v>
      </c>
      <c r="K192" s="154"/>
    </row>
    <row r="193" spans="2:11" ht="31.5" customHeight="1">
      <c r="B193" s="153"/>
      <c r="C193" s="147"/>
      <c r="D193" s="148"/>
      <c r="E193" s="30" t="s">
        <v>76</v>
      </c>
      <c r="F193" s="69" t="s">
        <v>0</v>
      </c>
      <c r="G193" s="69"/>
      <c r="H193" s="9" t="s">
        <v>76</v>
      </c>
      <c r="I193" s="10" t="s">
        <v>0</v>
      </c>
      <c r="J193" s="19" t="s">
        <v>76</v>
      </c>
      <c r="K193" s="70" t="s">
        <v>0</v>
      </c>
    </row>
    <row r="194" spans="2:11" ht="18.75" customHeight="1">
      <c r="B194" s="71"/>
      <c r="C194" s="111" t="s">
        <v>103</v>
      </c>
      <c r="D194" s="112"/>
      <c r="E194" s="30"/>
      <c r="F194" s="69"/>
      <c r="G194" s="69"/>
      <c r="H194" s="9"/>
      <c r="I194" s="10"/>
      <c r="J194" s="19"/>
      <c r="K194" s="70"/>
    </row>
    <row r="195" spans="2:11" ht="14.25" customHeight="1">
      <c r="B195" s="71"/>
      <c r="C195" s="109" t="s">
        <v>351</v>
      </c>
      <c r="D195" s="110"/>
      <c r="E195" s="72">
        <v>14000000</v>
      </c>
      <c r="F195" s="72">
        <v>14000000</v>
      </c>
      <c r="G195" s="72"/>
      <c r="H195" s="73">
        <f t="shared" ref="H195:I289" si="6">+E195*20%</f>
        <v>2800000</v>
      </c>
      <c r="I195" s="73">
        <f t="shared" si="6"/>
        <v>2800000</v>
      </c>
      <c r="J195" s="74">
        <f>+E195+H195</f>
        <v>16800000</v>
      </c>
      <c r="K195" s="74">
        <f>+F195+I195</f>
        <v>16800000</v>
      </c>
    </row>
    <row r="196" spans="2:11" ht="15.75" customHeight="1">
      <c r="B196" s="75"/>
      <c r="C196" s="111" t="s">
        <v>90</v>
      </c>
      <c r="D196" s="112"/>
      <c r="E196" s="73"/>
      <c r="F196" s="73"/>
      <c r="G196" s="73"/>
      <c r="H196" s="73"/>
      <c r="I196" s="73"/>
      <c r="J196" s="74"/>
      <c r="K196" s="74"/>
    </row>
    <row r="197" spans="2:11" ht="15.75" customHeight="1">
      <c r="B197" s="30">
        <v>1</v>
      </c>
      <c r="C197" s="109" t="s">
        <v>352</v>
      </c>
      <c r="D197" s="110"/>
      <c r="E197" s="73">
        <v>7992000</v>
      </c>
      <c r="F197" s="73">
        <v>7992000</v>
      </c>
      <c r="G197" s="73"/>
      <c r="H197" s="73">
        <f t="shared" si="6"/>
        <v>1598400</v>
      </c>
      <c r="I197" s="73">
        <f t="shared" si="6"/>
        <v>1598400</v>
      </c>
      <c r="J197" s="74">
        <f>+E197+H197</f>
        <v>9590400</v>
      </c>
      <c r="K197" s="74">
        <f>+F197+I197</f>
        <v>9590400</v>
      </c>
    </row>
    <row r="198" spans="2:11" ht="15.75" customHeight="1">
      <c r="B198" s="75"/>
      <c r="C198" s="111" t="s">
        <v>91</v>
      </c>
      <c r="D198" s="112"/>
      <c r="E198" s="73"/>
      <c r="F198" s="73"/>
      <c r="G198" s="73"/>
      <c r="H198" s="73"/>
      <c r="I198" s="73"/>
      <c r="J198" s="74"/>
      <c r="K198" s="74"/>
    </row>
    <row r="199" spans="2:11" ht="15.75" customHeight="1">
      <c r="B199" s="30">
        <v>1</v>
      </c>
      <c r="C199" s="109" t="s">
        <v>353</v>
      </c>
      <c r="D199" s="110"/>
      <c r="E199" s="73">
        <v>11900000</v>
      </c>
      <c r="F199" s="73">
        <v>11900000</v>
      </c>
      <c r="G199" s="73"/>
      <c r="H199" s="73"/>
      <c r="I199" s="73"/>
      <c r="J199" s="74">
        <f t="shared" ref="J199:K199" si="7">+E199+H199</f>
        <v>11900000</v>
      </c>
      <c r="K199" s="74">
        <f t="shared" si="7"/>
        <v>11900000</v>
      </c>
    </row>
    <row r="200" spans="2:11" ht="15.75" customHeight="1">
      <c r="B200" s="75"/>
      <c r="C200" s="111" t="s">
        <v>92</v>
      </c>
      <c r="D200" s="112"/>
      <c r="E200" s="73"/>
      <c r="F200" s="73"/>
      <c r="G200" s="73"/>
      <c r="H200" s="73"/>
      <c r="I200" s="73"/>
      <c r="J200" s="74"/>
      <c r="K200" s="74"/>
    </row>
    <row r="201" spans="2:11" ht="15.75" customHeight="1">
      <c r="B201" s="30">
        <v>1</v>
      </c>
      <c r="C201" s="109" t="s">
        <v>354</v>
      </c>
      <c r="D201" s="110"/>
      <c r="E201" s="73">
        <v>15200000</v>
      </c>
      <c r="F201" s="73">
        <v>15200000</v>
      </c>
      <c r="G201" s="73"/>
      <c r="H201" s="73">
        <f>+E201*20%</f>
        <v>3040000</v>
      </c>
      <c r="I201" s="73">
        <f t="shared" si="6"/>
        <v>3040000</v>
      </c>
      <c r="J201" s="74">
        <f>+E201+H201</f>
        <v>18240000</v>
      </c>
      <c r="K201" s="74">
        <f>+F201+I201</f>
        <v>18240000</v>
      </c>
    </row>
    <row r="202" spans="2:11" ht="15.75" customHeight="1">
      <c r="B202" s="75"/>
      <c r="C202" s="111" t="s">
        <v>93</v>
      </c>
      <c r="D202" s="112"/>
      <c r="E202" s="73"/>
      <c r="F202" s="73"/>
      <c r="G202" s="73"/>
      <c r="H202" s="73"/>
      <c r="I202" s="73"/>
      <c r="J202" s="74"/>
      <c r="K202" s="74"/>
    </row>
    <row r="203" spans="2:11" ht="15.75" customHeight="1">
      <c r="B203" s="30">
        <v>1</v>
      </c>
      <c r="C203" s="109" t="s">
        <v>354</v>
      </c>
      <c r="D203" s="110"/>
      <c r="E203" s="73">
        <v>12375000</v>
      </c>
      <c r="F203" s="73">
        <v>12375000</v>
      </c>
      <c r="G203" s="73"/>
      <c r="H203" s="73">
        <f t="shared" si="6"/>
        <v>2475000</v>
      </c>
      <c r="I203" s="73">
        <f t="shared" si="6"/>
        <v>2475000</v>
      </c>
      <c r="J203" s="74">
        <f t="shared" ref="J203:K203" si="8">+E203+H203</f>
        <v>14850000</v>
      </c>
      <c r="K203" s="74">
        <f t="shared" si="8"/>
        <v>14850000</v>
      </c>
    </row>
    <row r="204" spans="2:11" ht="15.75" customHeight="1">
      <c r="B204" s="75"/>
      <c r="C204" s="111" t="s">
        <v>94</v>
      </c>
      <c r="D204" s="112"/>
      <c r="E204" s="73"/>
      <c r="F204" s="73"/>
      <c r="G204" s="73"/>
      <c r="H204" s="73"/>
      <c r="I204" s="73"/>
      <c r="J204" s="74"/>
      <c r="K204" s="74"/>
    </row>
    <row r="205" spans="2:11" ht="15.75" customHeight="1">
      <c r="B205" s="30">
        <v>1</v>
      </c>
      <c r="C205" s="109" t="s">
        <v>354</v>
      </c>
      <c r="D205" s="110"/>
      <c r="E205" s="73">
        <v>8400000</v>
      </c>
      <c r="F205" s="73">
        <v>8400000</v>
      </c>
      <c r="G205" s="73"/>
      <c r="H205" s="73">
        <f t="shared" si="6"/>
        <v>1680000</v>
      </c>
      <c r="I205" s="73">
        <f t="shared" si="6"/>
        <v>1680000</v>
      </c>
      <c r="J205" s="74">
        <f>+E205+H205</f>
        <v>10080000</v>
      </c>
      <c r="K205" s="74">
        <f>+F205+I205</f>
        <v>10080000</v>
      </c>
    </row>
    <row r="206" spans="2:11" ht="15.75" customHeight="1">
      <c r="B206" s="75"/>
      <c r="C206" s="111" t="s">
        <v>95</v>
      </c>
      <c r="D206" s="112"/>
      <c r="E206" s="73"/>
      <c r="F206" s="73"/>
      <c r="G206" s="73"/>
      <c r="H206" s="73"/>
      <c r="I206" s="73"/>
      <c r="J206" s="74"/>
      <c r="K206" s="74"/>
    </row>
    <row r="207" spans="2:11" ht="15.75" customHeight="1">
      <c r="B207" s="30">
        <v>1</v>
      </c>
      <c r="C207" s="109" t="s">
        <v>354</v>
      </c>
      <c r="D207" s="110"/>
      <c r="E207" s="73">
        <v>41639200</v>
      </c>
      <c r="F207" s="73">
        <v>41639200</v>
      </c>
      <c r="G207" s="73"/>
      <c r="H207" s="73">
        <f t="shared" si="6"/>
        <v>8327840</v>
      </c>
      <c r="I207" s="73">
        <f t="shared" si="6"/>
        <v>8327840</v>
      </c>
      <c r="J207" s="74">
        <f>+E207+H207</f>
        <v>49967040</v>
      </c>
      <c r="K207" s="74">
        <f>+F207+I207</f>
        <v>49967040</v>
      </c>
    </row>
    <row r="208" spans="2:11" ht="15.75" customHeight="1">
      <c r="B208" s="75"/>
      <c r="C208" s="111" t="s">
        <v>96</v>
      </c>
      <c r="D208" s="112"/>
      <c r="E208" s="73"/>
      <c r="F208" s="73"/>
      <c r="G208" s="73"/>
      <c r="H208" s="73"/>
      <c r="I208" s="73"/>
      <c r="J208" s="74"/>
      <c r="K208" s="74"/>
    </row>
    <row r="209" spans="2:11" ht="15.75" customHeight="1">
      <c r="B209" s="30">
        <v>1</v>
      </c>
      <c r="C209" s="109" t="s">
        <v>354</v>
      </c>
      <c r="D209" s="110"/>
      <c r="E209" s="73">
        <v>3190600</v>
      </c>
      <c r="F209" s="73">
        <v>3190600</v>
      </c>
      <c r="G209" s="73"/>
      <c r="H209" s="73">
        <f t="shared" si="6"/>
        <v>638120</v>
      </c>
      <c r="I209" s="73">
        <f t="shared" si="6"/>
        <v>638120</v>
      </c>
      <c r="J209" s="74">
        <f t="shared" ref="J209:K209" si="9">+E209+H209</f>
        <v>3828720</v>
      </c>
      <c r="K209" s="74">
        <f t="shared" si="9"/>
        <v>3828720</v>
      </c>
    </row>
    <row r="210" spans="2:11" ht="15.75" customHeight="1">
      <c r="B210" s="75"/>
      <c r="C210" s="111" t="s">
        <v>97</v>
      </c>
      <c r="D210" s="112"/>
      <c r="E210" s="73"/>
      <c r="F210" s="73"/>
      <c r="G210" s="73"/>
      <c r="H210" s="73"/>
      <c r="I210" s="73"/>
      <c r="J210" s="74"/>
      <c r="K210" s="74"/>
    </row>
    <row r="211" spans="2:11" ht="15.75" customHeight="1">
      <c r="B211" s="30">
        <v>1</v>
      </c>
      <c r="C211" s="109" t="s">
        <v>354</v>
      </c>
      <c r="D211" s="110"/>
      <c r="E211" s="73">
        <v>12225000</v>
      </c>
      <c r="F211" s="73">
        <v>12225000</v>
      </c>
      <c r="G211" s="73"/>
      <c r="H211" s="73">
        <f t="shared" si="6"/>
        <v>2445000</v>
      </c>
      <c r="I211" s="73">
        <f t="shared" si="6"/>
        <v>2445000</v>
      </c>
      <c r="J211" s="74">
        <f>+E211+H211</f>
        <v>14670000</v>
      </c>
      <c r="K211" s="74">
        <f>+F211+I211</f>
        <v>14670000</v>
      </c>
    </row>
    <row r="212" spans="2:11" ht="15.75" customHeight="1">
      <c r="B212" s="75"/>
      <c r="C212" s="111" t="s">
        <v>104</v>
      </c>
      <c r="D212" s="112"/>
      <c r="E212" s="73"/>
      <c r="F212" s="73"/>
      <c r="G212" s="73"/>
      <c r="H212" s="73"/>
      <c r="I212" s="73"/>
      <c r="J212" s="74"/>
      <c r="K212" s="74"/>
    </row>
    <row r="213" spans="2:11" ht="15.75" customHeight="1">
      <c r="B213" s="30">
        <v>1</v>
      </c>
      <c r="C213" s="109" t="s">
        <v>355</v>
      </c>
      <c r="D213" s="110"/>
      <c r="E213" s="73">
        <v>4207240</v>
      </c>
      <c r="F213" s="73">
        <v>4207240</v>
      </c>
      <c r="G213" s="73"/>
      <c r="H213" s="73">
        <f t="shared" si="6"/>
        <v>841448</v>
      </c>
      <c r="I213" s="73">
        <f t="shared" si="6"/>
        <v>841448</v>
      </c>
      <c r="J213" s="74">
        <f>+E213+H213</f>
        <v>5048688</v>
      </c>
      <c r="K213" s="74">
        <f>+F213+I213</f>
        <v>5048688</v>
      </c>
    </row>
    <row r="214" spans="2:11" ht="15.75" customHeight="1">
      <c r="B214" s="30"/>
      <c r="C214" s="111" t="s">
        <v>105</v>
      </c>
      <c r="D214" s="112"/>
      <c r="E214" s="73"/>
      <c r="F214" s="73"/>
      <c r="G214" s="73"/>
      <c r="H214" s="73"/>
      <c r="I214" s="73"/>
      <c r="J214" s="74"/>
      <c r="K214" s="74"/>
    </row>
    <row r="215" spans="2:11" ht="15.75" customHeight="1">
      <c r="B215" s="30">
        <v>1</v>
      </c>
      <c r="C215" s="109" t="s">
        <v>355</v>
      </c>
      <c r="D215" s="110"/>
      <c r="E215" s="73">
        <v>12231630</v>
      </c>
      <c r="F215" s="73">
        <v>12231630</v>
      </c>
      <c r="G215" s="73"/>
      <c r="H215" s="73">
        <f t="shared" si="6"/>
        <v>2446326</v>
      </c>
      <c r="I215" s="73">
        <f t="shared" si="6"/>
        <v>2446326</v>
      </c>
      <c r="J215" s="74">
        <f>+E215+H215</f>
        <v>14677956</v>
      </c>
      <c r="K215" s="74">
        <f>+F215+I215</f>
        <v>14677956</v>
      </c>
    </row>
    <row r="216" spans="2:11" ht="15.75" customHeight="1">
      <c r="B216" s="30"/>
      <c r="C216" s="111" t="s">
        <v>106</v>
      </c>
      <c r="D216" s="112"/>
      <c r="E216" s="73"/>
      <c r="F216" s="73"/>
      <c r="G216" s="73"/>
      <c r="H216" s="73"/>
      <c r="I216" s="73"/>
      <c r="J216" s="74"/>
      <c r="K216" s="74"/>
    </row>
    <row r="217" spans="2:11" ht="15.75" customHeight="1">
      <c r="B217" s="30">
        <v>1</v>
      </c>
      <c r="C217" s="109" t="s">
        <v>354</v>
      </c>
      <c r="D217" s="110"/>
      <c r="E217" s="73">
        <v>1002500</v>
      </c>
      <c r="F217" s="73">
        <v>1002500</v>
      </c>
      <c r="G217" s="73"/>
      <c r="H217" s="73">
        <f t="shared" si="6"/>
        <v>200500</v>
      </c>
      <c r="I217" s="73">
        <f t="shared" si="6"/>
        <v>200500</v>
      </c>
      <c r="J217" s="74">
        <f>+E217+H217</f>
        <v>1203000</v>
      </c>
      <c r="K217" s="74">
        <f>+F217+I217</f>
        <v>1203000</v>
      </c>
    </row>
    <row r="218" spans="2:11" ht="15.75" customHeight="1">
      <c r="B218" s="30"/>
      <c r="C218" s="111" t="s">
        <v>107</v>
      </c>
      <c r="D218" s="112"/>
      <c r="E218" s="73"/>
      <c r="F218" s="73"/>
      <c r="G218" s="73"/>
      <c r="H218" s="73"/>
      <c r="I218" s="73"/>
      <c r="J218" s="74"/>
      <c r="K218" s="74"/>
    </row>
    <row r="219" spans="2:11" ht="15.75" customHeight="1">
      <c r="B219" s="30">
        <v>1</v>
      </c>
      <c r="C219" s="109" t="s">
        <v>351</v>
      </c>
      <c r="D219" s="110"/>
      <c r="E219" s="73">
        <v>1650000</v>
      </c>
      <c r="F219" s="73">
        <v>1650000</v>
      </c>
      <c r="G219" s="73"/>
      <c r="H219" s="73">
        <f t="shared" si="6"/>
        <v>330000</v>
      </c>
      <c r="I219" s="73">
        <f t="shared" si="6"/>
        <v>330000</v>
      </c>
      <c r="J219" s="74">
        <f>+E219+H219</f>
        <v>1980000</v>
      </c>
      <c r="K219" s="74">
        <f>+F219+I219</f>
        <v>1980000</v>
      </c>
    </row>
    <row r="220" spans="2:11" ht="15.75" customHeight="1">
      <c r="B220" s="30"/>
      <c r="C220" s="111" t="s">
        <v>108</v>
      </c>
      <c r="D220" s="112"/>
      <c r="E220" s="73"/>
      <c r="F220" s="73"/>
      <c r="G220" s="73"/>
      <c r="H220" s="73"/>
      <c r="I220" s="73"/>
      <c r="J220" s="74"/>
      <c r="K220" s="74"/>
    </row>
    <row r="221" spans="2:11" ht="15.75" customHeight="1">
      <c r="B221" s="30">
        <v>1</v>
      </c>
      <c r="C221" s="109" t="s">
        <v>354</v>
      </c>
      <c r="D221" s="110"/>
      <c r="E221" s="73">
        <v>4580000</v>
      </c>
      <c r="F221" s="73">
        <v>4580000</v>
      </c>
      <c r="G221" s="73"/>
      <c r="H221" s="73">
        <f t="shared" si="6"/>
        <v>916000</v>
      </c>
      <c r="I221" s="73">
        <f t="shared" si="6"/>
        <v>916000</v>
      </c>
      <c r="J221" s="74">
        <f>+E221+H221</f>
        <v>5496000</v>
      </c>
      <c r="K221" s="74">
        <f>+F221+I221</f>
        <v>5496000</v>
      </c>
    </row>
    <row r="222" spans="2:11" ht="15.75" customHeight="1">
      <c r="B222" s="30"/>
      <c r="C222" s="111" t="s">
        <v>109</v>
      </c>
      <c r="D222" s="112"/>
      <c r="E222" s="73"/>
      <c r="F222" s="73"/>
      <c r="G222" s="73"/>
      <c r="H222" s="73">
        <f t="shared" ref="H222:H256" si="10">+E222*20%</f>
        <v>0</v>
      </c>
      <c r="I222" s="73">
        <f t="shared" si="6"/>
        <v>0</v>
      </c>
      <c r="J222" s="74">
        <f t="shared" ref="J222:J256" si="11">+E222+H222</f>
        <v>0</v>
      </c>
      <c r="K222" s="74">
        <f t="shared" ref="K222:K285" si="12">+F222+I222</f>
        <v>0</v>
      </c>
    </row>
    <row r="223" spans="2:11" ht="15.75" customHeight="1">
      <c r="B223" s="30"/>
      <c r="C223" s="109" t="s">
        <v>354</v>
      </c>
      <c r="D223" s="110"/>
      <c r="E223" s="73">
        <v>38998400</v>
      </c>
      <c r="F223" s="73">
        <v>38998400</v>
      </c>
      <c r="G223" s="73"/>
      <c r="H223" s="73">
        <f t="shared" si="10"/>
        <v>7799680</v>
      </c>
      <c r="I223" s="73">
        <f t="shared" si="6"/>
        <v>7799680</v>
      </c>
      <c r="J223" s="74">
        <f t="shared" si="11"/>
        <v>46798080</v>
      </c>
      <c r="K223" s="74">
        <f t="shared" si="12"/>
        <v>46798080</v>
      </c>
    </row>
    <row r="224" spans="2:11" ht="15.75" customHeight="1">
      <c r="B224" s="30"/>
      <c r="C224" s="111" t="s">
        <v>110</v>
      </c>
      <c r="D224" s="112"/>
      <c r="E224" s="73"/>
      <c r="F224" s="73"/>
      <c r="G224" s="73"/>
      <c r="H224" s="73">
        <f t="shared" si="10"/>
        <v>0</v>
      </c>
      <c r="I224" s="73">
        <f t="shared" si="6"/>
        <v>0</v>
      </c>
      <c r="J224" s="74">
        <f t="shared" si="11"/>
        <v>0</v>
      </c>
      <c r="K224" s="74">
        <f t="shared" si="12"/>
        <v>0</v>
      </c>
    </row>
    <row r="225" spans="2:11" ht="15.75" customHeight="1">
      <c r="B225" s="30"/>
      <c r="C225" s="111" t="s">
        <v>356</v>
      </c>
      <c r="D225" s="112"/>
      <c r="E225" s="73">
        <v>2166000</v>
      </c>
      <c r="F225" s="73">
        <v>2166000</v>
      </c>
      <c r="G225" s="73"/>
      <c r="H225" s="73">
        <f t="shared" si="10"/>
        <v>433200</v>
      </c>
      <c r="I225" s="73">
        <f t="shared" si="6"/>
        <v>433200</v>
      </c>
      <c r="J225" s="74">
        <f t="shared" si="11"/>
        <v>2599200</v>
      </c>
      <c r="K225" s="74">
        <f t="shared" si="12"/>
        <v>2599200</v>
      </c>
    </row>
    <row r="226" spans="2:11" ht="15.75" customHeight="1">
      <c r="B226" s="30"/>
      <c r="C226" s="111" t="s">
        <v>111</v>
      </c>
      <c r="D226" s="112"/>
      <c r="E226" s="73"/>
      <c r="F226" s="73"/>
      <c r="G226" s="73"/>
      <c r="H226" s="73">
        <f t="shared" si="10"/>
        <v>0</v>
      </c>
      <c r="I226" s="73">
        <f t="shared" si="6"/>
        <v>0</v>
      </c>
      <c r="J226" s="74">
        <f t="shared" si="11"/>
        <v>0</v>
      </c>
      <c r="K226" s="74">
        <f t="shared" si="12"/>
        <v>0</v>
      </c>
    </row>
    <row r="227" spans="2:11" ht="15.75" customHeight="1">
      <c r="B227" s="30"/>
      <c r="C227" s="111" t="s">
        <v>356</v>
      </c>
      <c r="D227" s="112"/>
      <c r="E227" s="73">
        <v>21660000</v>
      </c>
      <c r="F227" s="73">
        <v>21660000</v>
      </c>
      <c r="G227" s="73"/>
      <c r="H227" s="73">
        <f t="shared" si="10"/>
        <v>4332000</v>
      </c>
      <c r="I227" s="73">
        <f t="shared" si="6"/>
        <v>4332000</v>
      </c>
      <c r="J227" s="74">
        <f t="shared" si="11"/>
        <v>25992000</v>
      </c>
      <c r="K227" s="74">
        <f t="shared" si="12"/>
        <v>25992000</v>
      </c>
    </row>
    <row r="228" spans="2:11" ht="15.75" customHeight="1">
      <c r="B228" s="30"/>
      <c r="C228" s="111" t="s">
        <v>112</v>
      </c>
      <c r="D228" s="112"/>
      <c r="E228" s="73"/>
      <c r="F228" s="73"/>
      <c r="G228" s="73"/>
      <c r="H228" s="73">
        <f t="shared" si="10"/>
        <v>0</v>
      </c>
      <c r="I228" s="73">
        <f t="shared" si="6"/>
        <v>0</v>
      </c>
      <c r="J228" s="74">
        <f t="shared" si="11"/>
        <v>0</v>
      </c>
      <c r="K228" s="74">
        <f t="shared" si="12"/>
        <v>0</v>
      </c>
    </row>
    <row r="229" spans="2:11" ht="15.75" customHeight="1">
      <c r="B229" s="30"/>
      <c r="C229" s="111" t="s">
        <v>356</v>
      </c>
      <c r="D229" s="112"/>
      <c r="E229" s="73">
        <v>22410000</v>
      </c>
      <c r="F229" s="73">
        <v>22410000</v>
      </c>
      <c r="G229" s="73"/>
      <c r="H229" s="73">
        <f t="shared" si="10"/>
        <v>4482000</v>
      </c>
      <c r="I229" s="73">
        <f t="shared" si="6"/>
        <v>4482000</v>
      </c>
      <c r="J229" s="74">
        <f t="shared" si="11"/>
        <v>26892000</v>
      </c>
      <c r="K229" s="74">
        <f t="shared" si="12"/>
        <v>26892000</v>
      </c>
    </row>
    <row r="230" spans="2:11" ht="15.75" customHeight="1">
      <c r="B230" s="30"/>
      <c r="C230" s="111" t="s">
        <v>113</v>
      </c>
      <c r="D230" s="112"/>
      <c r="E230" s="73"/>
      <c r="F230" s="73"/>
      <c r="G230" s="73"/>
      <c r="H230" s="73">
        <f t="shared" si="10"/>
        <v>0</v>
      </c>
      <c r="I230" s="73">
        <f t="shared" si="6"/>
        <v>0</v>
      </c>
      <c r="J230" s="74">
        <f t="shared" si="11"/>
        <v>0</v>
      </c>
      <c r="K230" s="74">
        <f t="shared" si="12"/>
        <v>0</v>
      </c>
    </row>
    <row r="231" spans="2:11" ht="15.75" customHeight="1">
      <c r="B231" s="30"/>
      <c r="C231" s="111" t="s">
        <v>356</v>
      </c>
      <c r="D231" s="112"/>
      <c r="E231" s="73">
        <v>15469465</v>
      </c>
      <c r="F231" s="73">
        <v>15469465</v>
      </c>
      <c r="G231" s="73"/>
      <c r="H231" s="73">
        <f t="shared" si="10"/>
        <v>3093893</v>
      </c>
      <c r="I231" s="73">
        <f t="shared" si="6"/>
        <v>3093893</v>
      </c>
      <c r="J231" s="74">
        <f t="shared" si="11"/>
        <v>18563358</v>
      </c>
      <c r="K231" s="74">
        <f t="shared" si="12"/>
        <v>18563358</v>
      </c>
    </row>
    <row r="232" spans="2:11" ht="15.75" customHeight="1">
      <c r="B232" s="30"/>
      <c r="C232" s="111" t="s">
        <v>114</v>
      </c>
      <c r="D232" s="112"/>
      <c r="E232" s="73"/>
      <c r="F232" s="73"/>
      <c r="G232" s="73"/>
      <c r="H232" s="73">
        <f t="shared" si="10"/>
        <v>0</v>
      </c>
      <c r="I232" s="73">
        <f t="shared" si="6"/>
        <v>0</v>
      </c>
      <c r="J232" s="74">
        <f t="shared" si="11"/>
        <v>0</v>
      </c>
      <c r="K232" s="74">
        <f t="shared" si="12"/>
        <v>0</v>
      </c>
    </row>
    <row r="233" spans="2:11" ht="15.75" customHeight="1">
      <c r="B233" s="30"/>
      <c r="C233" s="111" t="s">
        <v>357</v>
      </c>
      <c r="D233" s="112"/>
      <c r="E233" s="73">
        <v>116500</v>
      </c>
      <c r="F233" s="73">
        <v>116500</v>
      </c>
      <c r="G233" s="73"/>
      <c r="H233" s="73"/>
      <c r="I233" s="73"/>
      <c r="J233" s="74">
        <f t="shared" si="11"/>
        <v>116500</v>
      </c>
      <c r="K233" s="74">
        <f t="shared" si="12"/>
        <v>116500</v>
      </c>
    </row>
    <row r="234" spans="2:11" ht="15.75" customHeight="1">
      <c r="B234" s="30"/>
      <c r="C234" s="111" t="s">
        <v>115</v>
      </c>
      <c r="D234" s="112"/>
      <c r="E234" s="73"/>
      <c r="F234" s="73"/>
      <c r="G234" s="73"/>
      <c r="H234" s="73">
        <f t="shared" si="10"/>
        <v>0</v>
      </c>
      <c r="I234" s="73">
        <f t="shared" si="6"/>
        <v>0</v>
      </c>
      <c r="J234" s="74">
        <f t="shared" si="11"/>
        <v>0</v>
      </c>
      <c r="K234" s="74">
        <f t="shared" si="12"/>
        <v>0</v>
      </c>
    </row>
    <row r="235" spans="2:11" ht="15.75" customHeight="1">
      <c r="B235" s="30"/>
      <c r="C235" s="111" t="s">
        <v>357</v>
      </c>
      <c r="D235" s="112"/>
      <c r="E235" s="73">
        <v>526000</v>
      </c>
      <c r="F235" s="73">
        <v>526000</v>
      </c>
      <c r="G235" s="73"/>
      <c r="H235" s="73"/>
      <c r="I235" s="73"/>
      <c r="J235" s="74">
        <f t="shared" si="11"/>
        <v>526000</v>
      </c>
      <c r="K235" s="74">
        <f t="shared" si="12"/>
        <v>526000</v>
      </c>
    </row>
    <row r="236" spans="2:11" ht="15.75" customHeight="1">
      <c r="B236" s="30"/>
      <c r="C236" s="111" t="s">
        <v>116</v>
      </c>
      <c r="D236" s="112"/>
      <c r="E236" s="73"/>
      <c r="F236" s="73"/>
      <c r="G236" s="73"/>
      <c r="H236" s="73"/>
      <c r="I236" s="73"/>
      <c r="J236" s="74">
        <f t="shared" si="11"/>
        <v>0</v>
      </c>
      <c r="K236" s="74">
        <f t="shared" si="12"/>
        <v>0</v>
      </c>
    </row>
    <row r="237" spans="2:11" ht="15.75" customHeight="1">
      <c r="B237" s="30"/>
      <c r="C237" s="109" t="s">
        <v>351</v>
      </c>
      <c r="D237" s="110"/>
      <c r="E237" s="73">
        <v>150000</v>
      </c>
      <c r="F237" s="73">
        <v>150000</v>
      </c>
      <c r="G237" s="73"/>
      <c r="H237" s="73">
        <f t="shared" si="10"/>
        <v>30000</v>
      </c>
      <c r="I237" s="73">
        <f t="shared" si="6"/>
        <v>30000</v>
      </c>
      <c r="J237" s="74">
        <f t="shared" si="11"/>
        <v>180000</v>
      </c>
      <c r="K237" s="74">
        <f t="shared" si="12"/>
        <v>180000</v>
      </c>
    </row>
    <row r="238" spans="2:11" ht="15.75" customHeight="1">
      <c r="B238" s="30"/>
      <c r="C238" s="111" t="s">
        <v>117</v>
      </c>
      <c r="D238" s="112"/>
      <c r="E238" s="73"/>
      <c r="F238" s="73"/>
      <c r="G238" s="73"/>
      <c r="H238" s="73">
        <f t="shared" si="10"/>
        <v>0</v>
      </c>
      <c r="I238" s="73">
        <f t="shared" si="6"/>
        <v>0</v>
      </c>
      <c r="J238" s="74">
        <f t="shared" si="11"/>
        <v>0</v>
      </c>
      <c r="K238" s="74">
        <f t="shared" si="12"/>
        <v>0</v>
      </c>
    </row>
    <row r="239" spans="2:11" ht="15.75" customHeight="1">
      <c r="B239" s="30"/>
      <c r="C239" s="109" t="s">
        <v>351</v>
      </c>
      <c r="D239" s="110"/>
      <c r="E239" s="73">
        <v>286500</v>
      </c>
      <c r="F239" s="73">
        <v>286500</v>
      </c>
      <c r="G239" s="73"/>
      <c r="H239" s="73">
        <f t="shared" si="10"/>
        <v>57300</v>
      </c>
      <c r="I239" s="73">
        <f t="shared" si="6"/>
        <v>57300</v>
      </c>
      <c r="J239" s="74">
        <f t="shared" si="11"/>
        <v>343800</v>
      </c>
      <c r="K239" s="74">
        <f t="shared" si="12"/>
        <v>343800</v>
      </c>
    </row>
    <row r="240" spans="2:11" ht="15.75" customHeight="1">
      <c r="B240" s="30"/>
      <c r="C240" s="111" t="s">
        <v>118</v>
      </c>
      <c r="D240" s="112"/>
      <c r="E240" s="73"/>
      <c r="F240" s="73"/>
      <c r="G240" s="73"/>
      <c r="H240" s="73">
        <f t="shared" si="10"/>
        <v>0</v>
      </c>
      <c r="I240" s="73">
        <f t="shared" si="6"/>
        <v>0</v>
      </c>
      <c r="J240" s="74">
        <f t="shared" si="11"/>
        <v>0</v>
      </c>
      <c r="K240" s="74">
        <f t="shared" si="12"/>
        <v>0</v>
      </c>
    </row>
    <row r="241" spans="2:11" ht="15.75" customHeight="1">
      <c r="B241" s="30"/>
      <c r="C241" s="109" t="s">
        <v>354</v>
      </c>
      <c r="D241" s="110"/>
      <c r="E241" s="73">
        <v>397440</v>
      </c>
      <c r="F241" s="73">
        <v>397440</v>
      </c>
      <c r="G241" s="73"/>
      <c r="H241" s="73">
        <f t="shared" si="10"/>
        <v>79488</v>
      </c>
      <c r="I241" s="73">
        <f t="shared" si="6"/>
        <v>79488</v>
      </c>
      <c r="J241" s="74">
        <f t="shared" si="11"/>
        <v>476928</v>
      </c>
      <c r="K241" s="74">
        <f t="shared" si="12"/>
        <v>476928</v>
      </c>
    </row>
    <row r="242" spans="2:11" ht="15.75" customHeight="1">
      <c r="B242" s="30"/>
      <c r="C242" s="111" t="s">
        <v>119</v>
      </c>
      <c r="D242" s="112"/>
      <c r="E242" s="73"/>
      <c r="F242" s="73"/>
      <c r="G242" s="73"/>
      <c r="H242" s="73">
        <f t="shared" si="10"/>
        <v>0</v>
      </c>
      <c r="I242" s="73">
        <f t="shared" si="6"/>
        <v>0</v>
      </c>
      <c r="J242" s="74">
        <f t="shared" si="11"/>
        <v>0</v>
      </c>
      <c r="K242" s="74">
        <f t="shared" si="12"/>
        <v>0</v>
      </c>
    </row>
    <row r="243" spans="2:11" ht="15.75" customHeight="1">
      <c r="B243" s="30"/>
      <c r="C243" s="109" t="s">
        <v>351</v>
      </c>
      <c r="D243" s="110"/>
      <c r="E243" s="73">
        <v>595000</v>
      </c>
      <c r="F243" s="73">
        <v>595000</v>
      </c>
      <c r="G243" s="73"/>
      <c r="H243" s="73">
        <f t="shared" si="10"/>
        <v>119000</v>
      </c>
      <c r="I243" s="73">
        <f t="shared" si="6"/>
        <v>119000</v>
      </c>
      <c r="J243" s="74">
        <f t="shared" si="11"/>
        <v>714000</v>
      </c>
      <c r="K243" s="74">
        <f t="shared" si="12"/>
        <v>714000</v>
      </c>
    </row>
    <row r="244" spans="2:11" ht="15.75" customHeight="1">
      <c r="B244" s="30"/>
      <c r="C244" s="111" t="s">
        <v>120</v>
      </c>
      <c r="D244" s="112"/>
      <c r="E244" s="73"/>
      <c r="F244" s="73"/>
      <c r="G244" s="73"/>
      <c r="H244" s="73">
        <f t="shared" si="10"/>
        <v>0</v>
      </c>
      <c r="I244" s="73">
        <f t="shared" si="6"/>
        <v>0</v>
      </c>
      <c r="J244" s="74">
        <f t="shared" si="11"/>
        <v>0</v>
      </c>
      <c r="K244" s="74">
        <f t="shared" si="12"/>
        <v>0</v>
      </c>
    </row>
    <row r="245" spans="2:11" ht="15.75" customHeight="1">
      <c r="B245" s="30"/>
      <c r="C245" s="111" t="s">
        <v>357</v>
      </c>
      <c r="D245" s="112"/>
      <c r="E245" s="73">
        <v>1700000</v>
      </c>
      <c r="F245" s="73">
        <v>1700000</v>
      </c>
      <c r="G245" s="73"/>
      <c r="H245" s="73"/>
      <c r="I245" s="73"/>
      <c r="J245" s="74">
        <f t="shared" si="11"/>
        <v>1700000</v>
      </c>
      <c r="K245" s="74">
        <f t="shared" si="12"/>
        <v>1700000</v>
      </c>
    </row>
    <row r="246" spans="2:11" ht="15.75" customHeight="1">
      <c r="B246" s="30"/>
      <c r="C246" s="111" t="s">
        <v>121</v>
      </c>
      <c r="D246" s="112"/>
      <c r="E246" s="73"/>
      <c r="F246" s="73"/>
      <c r="G246" s="73"/>
      <c r="H246" s="73">
        <f t="shared" si="10"/>
        <v>0</v>
      </c>
      <c r="I246" s="73">
        <f t="shared" si="6"/>
        <v>0</v>
      </c>
      <c r="J246" s="74">
        <f t="shared" si="11"/>
        <v>0</v>
      </c>
      <c r="K246" s="74">
        <f t="shared" si="12"/>
        <v>0</v>
      </c>
    </row>
    <row r="247" spans="2:11" ht="15.75" customHeight="1">
      <c r="B247" s="30"/>
      <c r="C247" s="109" t="s">
        <v>354</v>
      </c>
      <c r="D247" s="110"/>
      <c r="E247" s="73">
        <v>3866666.7</v>
      </c>
      <c r="F247" s="73">
        <v>3866666.7</v>
      </c>
      <c r="G247" s="73"/>
      <c r="H247" s="73">
        <f t="shared" si="10"/>
        <v>773333.34000000008</v>
      </c>
      <c r="I247" s="73">
        <f t="shared" si="6"/>
        <v>773333.34000000008</v>
      </c>
      <c r="J247" s="74">
        <f t="shared" si="11"/>
        <v>4640000.04</v>
      </c>
      <c r="K247" s="74">
        <f t="shared" si="12"/>
        <v>4640000.04</v>
      </c>
    </row>
    <row r="248" spans="2:11" ht="15.75" customHeight="1">
      <c r="B248" s="30"/>
      <c r="C248" s="111" t="s">
        <v>122</v>
      </c>
      <c r="D248" s="112"/>
      <c r="E248" s="73"/>
      <c r="F248" s="73"/>
      <c r="G248" s="73"/>
      <c r="H248" s="73">
        <f t="shared" si="10"/>
        <v>0</v>
      </c>
      <c r="I248" s="73">
        <f t="shared" si="6"/>
        <v>0</v>
      </c>
      <c r="J248" s="74">
        <f t="shared" si="11"/>
        <v>0</v>
      </c>
      <c r="K248" s="74">
        <f t="shared" si="12"/>
        <v>0</v>
      </c>
    </row>
    <row r="249" spans="2:11" ht="15.75" customHeight="1">
      <c r="B249" s="30">
        <v>1</v>
      </c>
      <c r="C249" s="109" t="s">
        <v>351</v>
      </c>
      <c r="D249" s="110"/>
      <c r="E249" s="73">
        <v>1225000</v>
      </c>
      <c r="F249" s="73">
        <v>1225000</v>
      </c>
      <c r="G249" s="73"/>
      <c r="H249" s="73">
        <f t="shared" si="10"/>
        <v>245000</v>
      </c>
      <c r="I249" s="73">
        <f t="shared" si="6"/>
        <v>245000</v>
      </c>
      <c r="J249" s="74">
        <f t="shared" si="11"/>
        <v>1470000</v>
      </c>
      <c r="K249" s="74">
        <f t="shared" si="12"/>
        <v>1470000</v>
      </c>
    </row>
    <row r="250" spans="2:11" ht="15.75" customHeight="1">
      <c r="B250" s="30">
        <v>2</v>
      </c>
      <c r="C250" s="111" t="s">
        <v>358</v>
      </c>
      <c r="D250" s="112"/>
      <c r="E250" s="73">
        <v>1250000</v>
      </c>
      <c r="F250" s="73">
        <v>1250000</v>
      </c>
      <c r="G250" s="73"/>
      <c r="H250" s="73"/>
      <c r="I250" s="73"/>
      <c r="J250" s="74">
        <f t="shared" si="11"/>
        <v>1250000</v>
      </c>
      <c r="K250" s="74">
        <f t="shared" si="12"/>
        <v>1250000</v>
      </c>
    </row>
    <row r="251" spans="2:11" ht="15.75" customHeight="1">
      <c r="B251" s="30"/>
      <c r="C251" s="111" t="s">
        <v>123</v>
      </c>
      <c r="D251" s="112"/>
      <c r="E251" s="73"/>
      <c r="F251" s="73"/>
      <c r="G251" s="73"/>
      <c r="H251" s="73">
        <f t="shared" si="10"/>
        <v>0</v>
      </c>
      <c r="I251" s="73">
        <f t="shared" si="6"/>
        <v>0</v>
      </c>
      <c r="J251" s="74">
        <f t="shared" si="11"/>
        <v>0</v>
      </c>
      <c r="K251" s="74">
        <f t="shared" si="12"/>
        <v>0</v>
      </c>
    </row>
    <row r="252" spans="2:11" ht="15.75" customHeight="1">
      <c r="B252" s="30"/>
      <c r="C252" s="111" t="s">
        <v>358</v>
      </c>
      <c r="D252" s="112"/>
      <c r="E252" s="73">
        <v>1666666.67</v>
      </c>
      <c r="F252" s="73">
        <v>1666666.67</v>
      </c>
      <c r="G252" s="73"/>
      <c r="H252" s="73"/>
      <c r="I252" s="73"/>
      <c r="J252" s="74">
        <f t="shared" si="11"/>
        <v>1666666.67</v>
      </c>
      <c r="K252" s="74">
        <f t="shared" si="12"/>
        <v>1666666.67</v>
      </c>
    </row>
    <row r="253" spans="2:11" ht="15.75" customHeight="1">
      <c r="B253" s="30"/>
      <c r="C253" s="111" t="s">
        <v>124</v>
      </c>
      <c r="D253" s="112"/>
      <c r="E253" s="73"/>
      <c r="F253" s="73"/>
      <c r="G253" s="73"/>
      <c r="H253" s="73">
        <f t="shared" si="10"/>
        <v>0</v>
      </c>
      <c r="I253" s="73">
        <f t="shared" si="6"/>
        <v>0</v>
      </c>
      <c r="J253" s="74">
        <f t="shared" si="11"/>
        <v>0</v>
      </c>
      <c r="K253" s="74">
        <f t="shared" si="12"/>
        <v>0</v>
      </c>
    </row>
    <row r="254" spans="2:11" ht="15.75" customHeight="1">
      <c r="B254" s="30"/>
      <c r="C254" s="109" t="s">
        <v>354</v>
      </c>
      <c r="D254" s="110"/>
      <c r="E254" s="73">
        <v>4000000</v>
      </c>
      <c r="F254" s="73">
        <v>4000000</v>
      </c>
      <c r="G254" s="73"/>
      <c r="H254" s="73">
        <f t="shared" si="10"/>
        <v>800000</v>
      </c>
      <c r="I254" s="73">
        <f t="shared" si="6"/>
        <v>800000</v>
      </c>
      <c r="J254" s="74">
        <f t="shared" si="11"/>
        <v>4800000</v>
      </c>
      <c r="K254" s="74">
        <f t="shared" si="12"/>
        <v>4800000</v>
      </c>
    </row>
    <row r="255" spans="2:11" ht="15.75" customHeight="1">
      <c r="B255" s="30"/>
      <c r="C255" s="111" t="s">
        <v>125</v>
      </c>
      <c r="D255" s="112"/>
      <c r="E255" s="73"/>
      <c r="F255" s="73"/>
      <c r="G255" s="73"/>
      <c r="H255" s="73">
        <f t="shared" si="10"/>
        <v>0</v>
      </c>
      <c r="I255" s="73">
        <f t="shared" si="6"/>
        <v>0</v>
      </c>
      <c r="J255" s="74">
        <f t="shared" si="11"/>
        <v>0</v>
      </c>
      <c r="K255" s="74">
        <f t="shared" si="12"/>
        <v>0</v>
      </c>
    </row>
    <row r="256" spans="2:11" ht="15.75" customHeight="1">
      <c r="B256" s="30"/>
      <c r="C256" s="109" t="s">
        <v>354</v>
      </c>
      <c r="D256" s="110"/>
      <c r="E256" s="73">
        <v>20633333</v>
      </c>
      <c r="F256" s="73">
        <v>20633333</v>
      </c>
      <c r="G256" s="73"/>
      <c r="H256" s="73">
        <f t="shared" si="10"/>
        <v>4126666.6</v>
      </c>
      <c r="I256" s="73">
        <f t="shared" si="6"/>
        <v>4126666.6</v>
      </c>
      <c r="J256" s="74">
        <f t="shared" si="11"/>
        <v>24759999.600000001</v>
      </c>
      <c r="K256" s="74">
        <f t="shared" si="12"/>
        <v>24759999.600000001</v>
      </c>
    </row>
    <row r="257" spans="2:11" ht="15.75" customHeight="1">
      <c r="B257" s="30"/>
      <c r="C257" s="111" t="s">
        <v>126</v>
      </c>
      <c r="D257" s="112"/>
      <c r="E257" s="73"/>
      <c r="F257" s="73"/>
      <c r="G257" s="73"/>
      <c r="H257" s="73"/>
      <c r="I257" s="73"/>
      <c r="J257" s="74"/>
      <c r="K257" s="74">
        <f t="shared" si="12"/>
        <v>0</v>
      </c>
    </row>
    <row r="258" spans="2:11" ht="15.75" customHeight="1">
      <c r="B258" s="30"/>
      <c r="C258" s="109" t="s">
        <v>351</v>
      </c>
      <c r="D258" s="110"/>
      <c r="E258" s="73"/>
      <c r="F258" s="73">
        <v>14000000</v>
      </c>
      <c r="G258" s="73"/>
      <c r="H258" s="73"/>
      <c r="I258" s="73"/>
      <c r="J258" s="74"/>
      <c r="K258" s="74">
        <f t="shared" si="12"/>
        <v>14000000</v>
      </c>
    </row>
    <row r="259" spans="2:11" ht="15.75" customHeight="1">
      <c r="B259" s="30"/>
      <c r="C259" s="111" t="s">
        <v>127</v>
      </c>
      <c r="D259" s="112"/>
      <c r="E259" s="73"/>
      <c r="F259" s="73"/>
      <c r="G259" s="73"/>
      <c r="H259" s="73"/>
      <c r="I259" s="73"/>
      <c r="J259" s="74"/>
      <c r="K259" s="74">
        <f t="shared" si="12"/>
        <v>0</v>
      </c>
    </row>
    <row r="260" spans="2:11" ht="15.75" customHeight="1">
      <c r="B260" s="30"/>
      <c r="C260" s="111" t="s">
        <v>352</v>
      </c>
      <c r="D260" s="112"/>
      <c r="E260" s="73"/>
      <c r="F260" s="73">
        <v>7992000</v>
      </c>
      <c r="G260" s="73"/>
      <c r="H260" s="73"/>
      <c r="I260" s="73"/>
      <c r="J260" s="74"/>
      <c r="K260" s="74">
        <f t="shared" si="12"/>
        <v>7992000</v>
      </c>
    </row>
    <row r="261" spans="2:11" ht="15.75" customHeight="1">
      <c r="B261" s="30"/>
      <c r="C261" s="111" t="s">
        <v>128</v>
      </c>
      <c r="D261" s="112"/>
      <c r="E261" s="73"/>
      <c r="F261" s="73"/>
      <c r="G261" s="73"/>
      <c r="H261" s="73"/>
      <c r="I261" s="73"/>
      <c r="J261" s="74"/>
      <c r="K261" s="74">
        <f t="shared" si="12"/>
        <v>0</v>
      </c>
    </row>
    <row r="262" spans="2:11" ht="15.75" customHeight="1">
      <c r="B262" s="30"/>
      <c r="C262" s="109" t="s">
        <v>353</v>
      </c>
      <c r="D262" s="110"/>
      <c r="E262" s="73"/>
      <c r="F262" s="73">
        <v>16909900</v>
      </c>
      <c r="G262" s="73"/>
      <c r="H262" s="73"/>
      <c r="I262" s="73"/>
      <c r="J262" s="74"/>
      <c r="K262" s="74">
        <f t="shared" si="12"/>
        <v>16909900</v>
      </c>
    </row>
    <row r="263" spans="2:11" ht="15.75" customHeight="1">
      <c r="B263" s="30"/>
      <c r="C263" s="111" t="s">
        <v>129</v>
      </c>
      <c r="D263" s="112"/>
      <c r="E263" s="73"/>
      <c r="F263" s="73"/>
      <c r="G263" s="73"/>
      <c r="H263" s="73"/>
      <c r="I263" s="73"/>
      <c r="J263" s="74"/>
      <c r="K263" s="74">
        <f t="shared" si="12"/>
        <v>0</v>
      </c>
    </row>
    <row r="264" spans="2:11" ht="15.75" customHeight="1">
      <c r="B264" s="30"/>
      <c r="C264" s="109" t="s">
        <v>354</v>
      </c>
      <c r="D264" s="110"/>
      <c r="E264" s="73"/>
      <c r="F264" s="73">
        <v>9120000</v>
      </c>
      <c r="G264" s="73"/>
      <c r="H264" s="73"/>
      <c r="I264" s="73"/>
      <c r="J264" s="74"/>
      <c r="K264" s="74">
        <f t="shared" si="12"/>
        <v>9120000</v>
      </c>
    </row>
    <row r="265" spans="2:11" ht="15.75" customHeight="1">
      <c r="B265" s="30"/>
      <c r="C265" s="111" t="s">
        <v>130</v>
      </c>
      <c r="D265" s="112"/>
      <c r="E265" s="73"/>
      <c r="F265" s="73"/>
      <c r="G265" s="73"/>
      <c r="H265" s="73"/>
      <c r="I265" s="73"/>
      <c r="J265" s="74"/>
      <c r="K265" s="74">
        <f t="shared" si="12"/>
        <v>0</v>
      </c>
    </row>
    <row r="266" spans="2:11" ht="15.75" customHeight="1">
      <c r="B266" s="30"/>
      <c r="C266" s="109" t="s">
        <v>354</v>
      </c>
      <c r="D266" s="110"/>
      <c r="E266" s="73"/>
      <c r="F266" s="73">
        <v>16500000</v>
      </c>
      <c r="G266" s="73"/>
      <c r="H266" s="73"/>
      <c r="I266" s="73"/>
      <c r="J266" s="74"/>
      <c r="K266" s="74">
        <f t="shared" si="12"/>
        <v>16500000</v>
      </c>
    </row>
    <row r="267" spans="2:11" ht="15.75" customHeight="1">
      <c r="B267" s="30"/>
      <c r="C267" s="111" t="s">
        <v>131</v>
      </c>
      <c r="D267" s="112"/>
      <c r="E267" s="73"/>
      <c r="F267" s="73"/>
      <c r="G267" s="73"/>
      <c r="H267" s="73"/>
      <c r="I267" s="73"/>
      <c r="J267" s="74"/>
      <c r="K267" s="74">
        <f t="shared" si="12"/>
        <v>0</v>
      </c>
    </row>
    <row r="268" spans="2:11" ht="15.75" customHeight="1">
      <c r="B268" s="30"/>
      <c r="C268" s="109" t="s">
        <v>354</v>
      </c>
      <c r="D268" s="110"/>
      <c r="E268" s="73"/>
      <c r="F268" s="73">
        <v>3600000</v>
      </c>
      <c r="G268" s="73"/>
      <c r="H268" s="73"/>
      <c r="I268" s="73"/>
      <c r="J268" s="74"/>
      <c r="K268" s="74">
        <f t="shared" si="12"/>
        <v>3600000</v>
      </c>
    </row>
    <row r="269" spans="2:11" ht="15.75" customHeight="1">
      <c r="B269" s="30"/>
      <c r="C269" s="111" t="s">
        <v>132</v>
      </c>
      <c r="D269" s="112"/>
      <c r="E269" s="73"/>
      <c r="F269" s="73"/>
      <c r="G269" s="73"/>
      <c r="H269" s="73"/>
      <c r="I269" s="73"/>
      <c r="J269" s="74"/>
      <c r="K269" s="74">
        <f t="shared" si="12"/>
        <v>0</v>
      </c>
    </row>
    <row r="270" spans="2:11" ht="15.75" customHeight="1">
      <c r="B270" s="30"/>
      <c r="C270" s="109" t="s">
        <v>354</v>
      </c>
      <c r="D270" s="110"/>
      <c r="E270" s="73"/>
      <c r="F270" s="73">
        <v>37200000</v>
      </c>
      <c r="G270" s="73"/>
      <c r="H270" s="73"/>
      <c r="I270" s="73"/>
      <c r="J270" s="74"/>
      <c r="K270" s="74">
        <f t="shared" si="12"/>
        <v>37200000</v>
      </c>
    </row>
    <row r="271" spans="2:11" ht="15.75" customHeight="1">
      <c r="B271" s="30"/>
      <c r="C271" s="111" t="s">
        <v>133</v>
      </c>
      <c r="D271" s="112"/>
      <c r="E271" s="73"/>
      <c r="F271" s="73"/>
      <c r="G271" s="73"/>
      <c r="H271" s="73"/>
      <c r="I271" s="73"/>
      <c r="J271" s="74"/>
      <c r="K271" s="74">
        <f t="shared" si="12"/>
        <v>0</v>
      </c>
    </row>
    <row r="272" spans="2:11" ht="15.75" customHeight="1">
      <c r="B272" s="30"/>
      <c r="C272" s="109" t="s">
        <v>354</v>
      </c>
      <c r="D272" s="110"/>
      <c r="E272" s="73"/>
      <c r="F272" s="73">
        <v>3180000</v>
      </c>
      <c r="G272" s="73"/>
      <c r="H272" s="73"/>
      <c r="I272" s="73"/>
      <c r="J272" s="74"/>
      <c r="K272" s="74">
        <f t="shared" si="12"/>
        <v>3180000</v>
      </c>
    </row>
    <row r="273" spans="2:11" ht="15.75" customHeight="1">
      <c r="B273" s="30"/>
      <c r="C273" s="111" t="s">
        <v>134</v>
      </c>
      <c r="D273" s="112"/>
      <c r="E273" s="73"/>
      <c r="F273" s="73"/>
      <c r="G273" s="73"/>
      <c r="H273" s="73"/>
      <c r="I273" s="73"/>
      <c r="J273" s="74"/>
      <c r="K273" s="74">
        <f t="shared" si="12"/>
        <v>0</v>
      </c>
    </row>
    <row r="274" spans="2:11" ht="15.75" customHeight="1">
      <c r="B274" s="30"/>
      <c r="C274" s="109" t="s">
        <v>354</v>
      </c>
      <c r="D274" s="110"/>
      <c r="E274" s="73"/>
      <c r="F274" s="73">
        <v>11247000</v>
      </c>
      <c r="G274" s="73"/>
      <c r="H274" s="73"/>
      <c r="I274" s="73"/>
      <c r="J274" s="74"/>
      <c r="K274" s="74">
        <f t="shared" si="12"/>
        <v>11247000</v>
      </c>
    </row>
    <row r="275" spans="2:11" ht="15.75" customHeight="1">
      <c r="B275" s="30"/>
      <c r="C275" s="111" t="s">
        <v>135</v>
      </c>
      <c r="D275" s="112"/>
      <c r="E275" s="73"/>
      <c r="F275" s="73"/>
      <c r="G275" s="73"/>
      <c r="H275" s="73"/>
      <c r="I275" s="73"/>
      <c r="J275" s="74"/>
      <c r="K275" s="74">
        <f t="shared" si="12"/>
        <v>0</v>
      </c>
    </row>
    <row r="276" spans="2:11" ht="15.75" customHeight="1">
      <c r="B276" s="30"/>
      <c r="C276" s="109" t="s">
        <v>355</v>
      </c>
      <c r="D276" s="110"/>
      <c r="E276" s="73"/>
      <c r="F276" s="73">
        <v>2457500</v>
      </c>
      <c r="G276" s="73"/>
      <c r="H276" s="73"/>
      <c r="I276" s="73"/>
      <c r="J276" s="74"/>
      <c r="K276" s="74">
        <f t="shared" si="12"/>
        <v>2457500</v>
      </c>
    </row>
    <row r="277" spans="2:11" ht="15.75" customHeight="1">
      <c r="B277" s="30"/>
      <c r="C277" s="111" t="s">
        <v>136</v>
      </c>
      <c r="D277" s="112"/>
      <c r="E277" s="73"/>
      <c r="F277" s="73"/>
      <c r="G277" s="73"/>
      <c r="H277" s="73"/>
      <c r="I277" s="73"/>
      <c r="J277" s="74"/>
      <c r="K277" s="74">
        <f t="shared" si="12"/>
        <v>0</v>
      </c>
    </row>
    <row r="278" spans="2:11" ht="15.75" customHeight="1">
      <c r="B278" s="30"/>
      <c r="C278" s="109" t="s">
        <v>355</v>
      </c>
      <c r="D278" s="110"/>
      <c r="E278" s="73"/>
      <c r="F278" s="73">
        <v>7930500</v>
      </c>
      <c r="G278" s="73"/>
      <c r="H278" s="73"/>
      <c r="I278" s="73"/>
      <c r="J278" s="74"/>
      <c r="K278" s="74">
        <f t="shared" si="12"/>
        <v>7930500</v>
      </c>
    </row>
    <row r="279" spans="2:11" ht="15.75" customHeight="1">
      <c r="B279" s="30"/>
      <c r="C279" s="111" t="s">
        <v>137</v>
      </c>
      <c r="D279" s="112"/>
      <c r="E279" s="73"/>
      <c r="F279" s="73"/>
      <c r="G279" s="73"/>
      <c r="H279" s="73"/>
      <c r="I279" s="73"/>
      <c r="J279" s="74"/>
      <c r="K279" s="74">
        <f t="shared" si="12"/>
        <v>0</v>
      </c>
    </row>
    <row r="280" spans="2:11" ht="15.75" customHeight="1">
      <c r="B280" s="30"/>
      <c r="C280" s="109" t="s">
        <v>354</v>
      </c>
      <c r="D280" s="110"/>
      <c r="E280" s="73"/>
      <c r="F280" s="73">
        <v>1000000</v>
      </c>
      <c r="G280" s="73"/>
      <c r="H280" s="73"/>
      <c r="I280" s="73"/>
      <c r="J280" s="74"/>
      <c r="K280" s="74">
        <f t="shared" si="12"/>
        <v>1000000</v>
      </c>
    </row>
    <row r="281" spans="2:11" ht="15.75" customHeight="1">
      <c r="B281" s="30"/>
      <c r="C281" s="111" t="s">
        <v>138</v>
      </c>
      <c r="D281" s="112"/>
      <c r="E281" s="73"/>
      <c r="F281" s="73"/>
      <c r="G281" s="73"/>
      <c r="H281" s="73"/>
      <c r="I281" s="73"/>
      <c r="J281" s="74"/>
      <c r="K281" s="74">
        <f t="shared" si="12"/>
        <v>0</v>
      </c>
    </row>
    <row r="282" spans="2:11" ht="15.75" customHeight="1">
      <c r="B282" s="30"/>
      <c r="C282" s="109" t="s">
        <v>351</v>
      </c>
      <c r="D282" s="110"/>
      <c r="E282" s="73"/>
      <c r="F282" s="73">
        <v>742500</v>
      </c>
      <c r="G282" s="73"/>
      <c r="H282" s="73"/>
      <c r="I282" s="73"/>
      <c r="J282" s="74"/>
      <c r="K282" s="74">
        <f t="shared" si="12"/>
        <v>742500</v>
      </c>
    </row>
    <row r="283" spans="2:11" ht="15.75" customHeight="1">
      <c r="B283" s="30"/>
      <c r="C283" s="111" t="s">
        <v>139</v>
      </c>
      <c r="D283" s="112"/>
      <c r="E283" s="73"/>
      <c r="F283" s="73"/>
      <c r="G283" s="73"/>
      <c r="H283" s="73"/>
      <c r="I283" s="73"/>
      <c r="J283" s="74"/>
      <c r="K283" s="74">
        <f t="shared" si="12"/>
        <v>0</v>
      </c>
    </row>
    <row r="284" spans="2:11" ht="15.75" customHeight="1">
      <c r="B284" s="30"/>
      <c r="C284" s="109" t="s">
        <v>354</v>
      </c>
      <c r="D284" s="110"/>
      <c r="E284" s="73"/>
      <c r="F284" s="73">
        <v>4580000</v>
      </c>
      <c r="G284" s="73"/>
      <c r="H284" s="73"/>
      <c r="I284" s="73"/>
      <c r="J284" s="74"/>
      <c r="K284" s="74">
        <f t="shared" si="12"/>
        <v>4580000</v>
      </c>
    </row>
    <row r="285" spans="2:11" ht="15.75" customHeight="1">
      <c r="B285" s="30"/>
      <c r="C285" s="111" t="s">
        <v>140</v>
      </c>
      <c r="D285" s="112"/>
      <c r="E285" s="73"/>
      <c r="F285" s="73"/>
      <c r="G285" s="73"/>
      <c r="H285" s="73"/>
      <c r="I285" s="73"/>
      <c r="J285" s="74"/>
      <c r="K285" s="74">
        <f t="shared" si="12"/>
        <v>0</v>
      </c>
    </row>
    <row r="286" spans="2:11" ht="15.75" customHeight="1">
      <c r="B286" s="30"/>
      <c r="C286" s="109" t="s">
        <v>354</v>
      </c>
      <c r="D286" s="110"/>
      <c r="E286" s="73"/>
      <c r="F286" s="73">
        <v>44688000</v>
      </c>
      <c r="G286" s="73"/>
      <c r="H286" s="73"/>
      <c r="I286" s="73"/>
      <c r="J286" s="74"/>
      <c r="K286" s="74">
        <f t="shared" ref="J286:K349" si="13">+F286+I286</f>
        <v>44688000</v>
      </c>
    </row>
    <row r="287" spans="2:11" ht="15.75" customHeight="1">
      <c r="B287" s="30"/>
      <c r="C287" s="111" t="s">
        <v>141</v>
      </c>
      <c r="D287" s="112"/>
      <c r="E287" s="73"/>
      <c r="F287" s="73"/>
      <c r="G287" s="73"/>
      <c r="H287" s="73"/>
      <c r="I287" s="73"/>
      <c r="J287" s="74"/>
      <c r="K287" s="74">
        <f t="shared" si="13"/>
        <v>0</v>
      </c>
    </row>
    <row r="288" spans="2:11" ht="15.75" customHeight="1">
      <c r="B288" s="30"/>
      <c r="C288" s="111" t="s">
        <v>356</v>
      </c>
      <c r="D288" s="112"/>
      <c r="E288" s="73"/>
      <c r="F288" s="73">
        <v>1088415</v>
      </c>
      <c r="G288" s="73"/>
      <c r="H288" s="73"/>
      <c r="I288" s="73"/>
      <c r="J288" s="74"/>
      <c r="K288" s="74">
        <f t="shared" si="13"/>
        <v>1088415</v>
      </c>
    </row>
    <row r="289" spans="2:11" ht="15.75" customHeight="1">
      <c r="B289" s="30"/>
      <c r="C289" s="111" t="s">
        <v>142</v>
      </c>
      <c r="D289" s="112"/>
      <c r="E289" s="73"/>
      <c r="F289" s="73"/>
      <c r="G289" s="73"/>
      <c r="H289" s="73">
        <f t="shared" si="6"/>
        <v>0</v>
      </c>
      <c r="I289" s="73"/>
      <c r="J289" s="74"/>
      <c r="K289" s="74">
        <f t="shared" si="13"/>
        <v>0</v>
      </c>
    </row>
    <row r="290" spans="2:11" ht="15.75" customHeight="1">
      <c r="B290" s="30"/>
      <c r="C290" s="111" t="s">
        <v>356</v>
      </c>
      <c r="D290" s="112"/>
      <c r="E290" s="73"/>
      <c r="F290" s="73">
        <v>16245000</v>
      </c>
      <c r="G290" s="73"/>
      <c r="H290" s="73"/>
      <c r="I290" s="73"/>
      <c r="J290" s="74"/>
      <c r="K290" s="74">
        <f t="shared" si="13"/>
        <v>16245000</v>
      </c>
    </row>
    <row r="291" spans="2:11" ht="15.75" customHeight="1">
      <c r="B291" s="30"/>
      <c r="C291" s="111" t="s">
        <v>143</v>
      </c>
      <c r="D291" s="112"/>
      <c r="E291" s="73"/>
      <c r="F291" s="73"/>
      <c r="G291" s="73"/>
      <c r="H291" s="73"/>
      <c r="I291" s="73"/>
      <c r="J291" s="74"/>
      <c r="K291" s="74">
        <f t="shared" si="13"/>
        <v>0</v>
      </c>
    </row>
    <row r="292" spans="2:11" ht="15.75" customHeight="1">
      <c r="B292" s="30"/>
      <c r="C292" s="111" t="s">
        <v>356</v>
      </c>
      <c r="D292" s="112"/>
      <c r="E292" s="73"/>
      <c r="F292" s="73">
        <v>12450000</v>
      </c>
      <c r="G292" s="73"/>
      <c r="H292" s="73"/>
      <c r="I292" s="73"/>
      <c r="J292" s="74"/>
      <c r="K292" s="74">
        <f t="shared" si="13"/>
        <v>12450000</v>
      </c>
    </row>
    <row r="293" spans="2:11" ht="15.75" customHeight="1">
      <c r="B293" s="30"/>
      <c r="C293" s="111" t="s">
        <v>144</v>
      </c>
      <c r="D293" s="112"/>
      <c r="E293" s="73"/>
      <c r="F293" s="73"/>
      <c r="G293" s="73"/>
      <c r="H293" s="73"/>
      <c r="I293" s="73"/>
      <c r="J293" s="74"/>
      <c r="K293" s="74">
        <f t="shared" si="13"/>
        <v>0</v>
      </c>
    </row>
    <row r="294" spans="2:11" ht="15.75" customHeight="1">
      <c r="B294" s="30"/>
      <c r="C294" s="111" t="s">
        <v>356</v>
      </c>
      <c r="D294" s="112"/>
      <c r="E294" s="73"/>
      <c r="F294" s="73">
        <v>13330000</v>
      </c>
      <c r="G294" s="73"/>
      <c r="H294" s="73"/>
      <c r="I294" s="73"/>
      <c r="J294" s="74"/>
      <c r="K294" s="74">
        <f t="shared" si="13"/>
        <v>13330000</v>
      </c>
    </row>
    <row r="295" spans="2:11" ht="15.75" customHeight="1">
      <c r="B295" s="30"/>
      <c r="C295" s="111" t="s">
        <v>145</v>
      </c>
      <c r="D295" s="112"/>
      <c r="E295" s="73"/>
      <c r="F295" s="73"/>
      <c r="G295" s="73"/>
      <c r="H295" s="73"/>
      <c r="I295" s="73"/>
      <c r="J295" s="74"/>
      <c r="K295" s="74">
        <f t="shared" si="13"/>
        <v>0</v>
      </c>
    </row>
    <row r="296" spans="2:11" ht="15.75" customHeight="1">
      <c r="B296" s="30"/>
      <c r="C296" s="109" t="s">
        <v>351</v>
      </c>
      <c r="D296" s="110"/>
      <c r="E296" s="73"/>
      <c r="F296" s="73">
        <v>150000</v>
      </c>
      <c r="G296" s="73"/>
      <c r="H296" s="73"/>
      <c r="I296" s="73"/>
      <c r="J296" s="74"/>
      <c r="K296" s="74">
        <f t="shared" si="13"/>
        <v>150000</v>
      </c>
    </row>
    <row r="297" spans="2:11" ht="15.75" customHeight="1">
      <c r="B297" s="30"/>
      <c r="C297" s="111" t="s">
        <v>146</v>
      </c>
      <c r="D297" s="112"/>
      <c r="E297" s="73"/>
      <c r="F297" s="73"/>
      <c r="G297" s="73"/>
      <c r="H297" s="73"/>
      <c r="I297" s="73"/>
      <c r="J297" s="74"/>
      <c r="K297" s="74">
        <f t="shared" si="13"/>
        <v>0</v>
      </c>
    </row>
    <row r="298" spans="2:11" ht="15.75" customHeight="1">
      <c r="B298" s="30"/>
      <c r="C298" s="109" t="s">
        <v>351</v>
      </c>
      <c r="D298" s="110"/>
      <c r="E298" s="73"/>
      <c r="F298" s="73">
        <v>291833.3</v>
      </c>
      <c r="G298" s="73"/>
      <c r="H298" s="73"/>
      <c r="I298" s="73"/>
      <c r="J298" s="74"/>
      <c r="K298" s="74">
        <f t="shared" si="13"/>
        <v>291833.3</v>
      </c>
    </row>
    <row r="299" spans="2:11" ht="15.75" customHeight="1">
      <c r="B299" s="30"/>
      <c r="C299" s="111" t="s">
        <v>147</v>
      </c>
      <c r="D299" s="112"/>
      <c r="E299" s="73"/>
      <c r="F299" s="73"/>
      <c r="G299" s="73"/>
      <c r="H299" s="73"/>
      <c r="I299" s="73"/>
      <c r="J299" s="74"/>
      <c r="K299" s="74">
        <f t="shared" si="13"/>
        <v>0</v>
      </c>
    </row>
    <row r="300" spans="2:11" ht="15.75" customHeight="1">
      <c r="B300" s="30"/>
      <c r="C300" s="109" t="s">
        <v>354</v>
      </c>
      <c r="D300" s="110"/>
      <c r="E300" s="73"/>
      <c r="F300" s="73">
        <v>399200</v>
      </c>
      <c r="G300" s="73"/>
      <c r="H300" s="73"/>
      <c r="I300" s="73"/>
      <c r="J300" s="74"/>
      <c r="K300" s="74">
        <f t="shared" si="13"/>
        <v>399200</v>
      </c>
    </row>
    <row r="301" spans="2:11" ht="15.75" customHeight="1">
      <c r="B301" s="30"/>
      <c r="C301" s="111" t="s">
        <v>148</v>
      </c>
      <c r="D301" s="112"/>
      <c r="E301" s="73"/>
      <c r="F301" s="73"/>
      <c r="G301" s="73"/>
      <c r="H301" s="73"/>
      <c r="I301" s="73"/>
      <c r="J301" s="74"/>
      <c r="K301" s="74">
        <f t="shared" si="13"/>
        <v>0</v>
      </c>
    </row>
    <row r="302" spans="2:11" ht="15.75" customHeight="1">
      <c r="B302" s="30"/>
      <c r="C302" s="109" t="s">
        <v>351</v>
      </c>
      <c r="D302" s="110"/>
      <c r="E302" s="73"/>
      <c r="F302" s="73">
        <v>595000</v>
      </c>
      <c r="G302" s="73"/>
      <c r="H302" s="73"/>
      <c r="I302" s="73"/>
      <c r="J302" s="74"/>
      <c r="K302" s="74">
        <f t="shared" si="13"/>
        <v>595000</v>
      </c>
    </row>
    <row r="303" spans="2:11" ht="15.75" customHeight="1">
      <c r="B303" s="30"/>
      <c r="C303" s="111" t="s">
        <v>149</v>
      </c>
      <c r="D303" s="112"/>
      <c r="E303" s="73"/>
      <c r="F303" s="73"/>
      <c r="G303" s="73"/>
      <c r="H303" s="73"/>
      <c r="I303" s="73"/>
      <c r="J303" s="74"/>
      <c r="K303" s="74">
        <f t="shared" si="13"/>
        <v>0</v>
      </c>
    </row>
    <row r="304" spans="2:11" ht="15.75" customHeight="1">
      <c r="B304" s="30"/>
      <c r="C304" s="109" t="s">
        <v>351</v>
      </c>
      <c r="D304" s="110"/>
      <c r="E304" s="73"/>
      <c r="F304" s="73">
        <v>2382380</v>
      </c>
      <c r="G304" s="73"/>
      <c r="H304" s="73"/>
      <c r="I304" s="73"/>
      <c r="J304" s="74"/>
      <c r="K304" s="74">
        <f t="shared" si="13"/>
        <v>2382380</v>
      </c>
    </row>
    <row r="305" spans="2:11" ht="15.75" customHeight="1">
      <c r="B305" s="30"/>
      <c r="C305" s="111" t="s">
        <v>150</v>
      </c>
      <c r="D305" s="112"/>
      <c r="E305" s="73"/>
      <c r="F305" s="73"/>
      <c r="G305" s="73"/>
      <c r="H305" s="73"/>
      <c r="I305" s="73"/>
      <c r="J305" s="74"/>
      <c r="K305" s="74">
        <f t="shared" si="13"/>
        <v>0</v>
      </c>
    </row>
    <row r="306" spans="2:11" ht="15.75" customHeight="1">
      <c r="B306" s="30"/>
      <c r="C306" s="109" t="s">
        <v>351</v>
      </c>
      <c r="D306" s="110"/>
      <c r="E306" s="73"/>
      <c r="F306" s="73">
        <v>2974455</v>
      </c>
      <c r="G306" s="73"/>
      <c r="H306" s="73"/>
      <c r="I306" s="73"/>
      <c r="J306" s="74"/>
      <c r="K306" s="74">
        <f t="shared" si="13"/>
        <v>2974455</v>
      </c>
    </row>
    <row r="307" spans="2:11" ht="15.75" customHeight="1">
      <c r="B307" s="30"/>
      <c r="C307" s="111" t="s">
        <v>151</v>
      </c>
      <c r="D307" s="112"/>
      <c r="E307" s="73"/>
      <c r="F307" s="73"/>
      <c r="G307" s="73"/>
      <c r="H307" s="73"/>
      <c r="I307" s="73"/>
      <c r="J307" s="74"/>
      <c r="K307" s="74">
        <f t="shared" si="13"/>
        <v>0</v>
      </c>
    </row>
    <row r="308" spans="2:11" ht="15.75" customHeight="1">
      <c r="B308" s="30"/>
      <c r="C308" s="109" t="s">
        <v>354</v>
      </c>
      <c r="D308" s="110"/>
      <c r="E308" s="73"/>
      <c r="F308" s="73">
        <v>4000000</v>
      </c>
      <c r="G308" s="73"/>
      <c r="H308" s="73"/>
      <c r="I308" s="73"/>
      <c r="J308" s="74"/>
      <c r="K308" s="74">
        <f t="shared" si="13"/>
        <v>4000000</v>
      </c>
    </row>
    <row r="309" spans="2:11" ht="15.75" customHeight="1">
      <c r="B309" s="30"/>
      <c r="C309" s="111" t="s">
        <v>152</v>
      </c>
      <c r="D309" s="112"/>
      <c r="E309" s="73"/>
      <c r="F309" s="73"/>
      <c r="G309" s="73"/>
      <c r="H309" s="73"/>
      <c r="I309" s="73"/>
      <c r="J309" s="74"/>
      <c r="K309" s="74">
        <f t="shared" si="13"/>
        <v>0</v>
      </c>
    </row>
    <row r="310" spans="2:11" ht="15.75" customHeight="1">
      <c r="B310" s="30"/>
      <c r="C310" s="109" t="s">
        <v>354</v>
      </c>
      <c r="D310" s="110"/>
      <c r="E310" s="73"/>
      <c r="F310" s="73">
        <v>16666667</v>
      </c>
      <c r="G310" s="73"/>
      <c r="H310" s="73"/>
      <c r="I310" s="73"/>
      <c r="J310" s="74"/>
      <c r="K310" s="74">
        <f t="shared" si="13"/>
        <v>16666667</v>
      </c>
    </row>
    <row r="311" spans="2:11" ht="15.75" customHeight="1">
      <c r="B311" s="30"/>
      <c r="C311" s="111" t="s">
        <v>153</v>
      </c>
      <c r="D311" s="112"/>
      <c r="E311" s="73"/>
      <c r="F311" s="73"/>
      <c r="G311" s="73"/>
      <c r="H311" s="73"/>
      <c r="I311" s="73"/>
      <c r="J311" s="74"/>
      <c r="K311" s="74">
        <f t="shared" si="13"/>
        <v>0</v>
      </c>
    </row>
    <row r="312" spans="2:11" ht="15.75" customHeight="1">
      <c r="B312" s="30"/>
      <c r="C312" s="111" t="s">
        <v>356</v>
      </c>
      <c r="D312" s="112"/>
      <c r="E312" s="73"/>
      <c r="F312" s="73">
        <v>1624500</v>
      </c>
      <c r="G312" s="73"/>
      <c r="H312" s="73"/>
      <c r="I312" s="73"/>
      <c r="J312" s="74"/>
      <c r="K312" s="74">
        <f t="shared" si="13"/>
        <v>1624500</v>
      </c>
    </row>
    <row r="313" spans="2:11" ht="15.75" customHeight="1">
      <c r="B313" s="30"/>
      <c r="C313" s="111" t="s">
        <v>154</v>
      </c>
      <c r="D313" s="112"/>
      <c r="E313" s="73"/>
      <c r="F313" s="73"/>
      <c r="G313" s="73"/>
      <c r="H313" s="73"/>
      <c r="I313" s="73"/>
      <c r="J313" s="74"/>
      <c r="K313" s="74">
        <f t="shared" si="13"/>
        <v>0</v>
      </c>
    </row>
    <row r="314" spans="2:11" ht="15.75" customHeight="1">
      <c r="B314" s="30"/>
      <c r="C314" s="109" t="s">
        <v>351</v>
      </c>
      <c r="D314" s="110"/>
      <c r="E314" s="73">
        <v>126000</v>
      </c>
      <c r="F314" s="73">
        <v>126000</v>
      </c>
      <c r="G314" s="73"/>
      <c r="H314" s="73">
        <f>+F314*20%</f>
        <v>25200</v>
      </c>
      <c r="I314" s="73">
        <f t="shared" ref="I314:I321" si="14">+E314*20%</f>
        <v>25200</v>
      </c>
      <c r="J314" s="74">
        <f t="shared" si="13"/>
        <v>151200</v>
      </c>
      <c r="K314" s="74">
        <f t="shared" si="13"/>
        <v>151200</v>
      </c>
    </row>
    <row r="315" spans="2:11" ht="15.75" customHeight="1">
      <c r="B315" s="30"/>
      <c r="C315" s="111" t="s">
        <v>155</v>
      </c>
      <c r="D315" s="112"/>
      <c r="E315" s="73"/>
      <c r="F315" s="73"/>
      <c r="G315" s="73"/>
      <c r="H315" s="73">
        <f t="shared" ref="H315:H321" si="15">+F315*20%</f>
        <v>0</v>
      </c>
      <c r="I315" s="73">
        <f t="shared" si="14"/>
        <v>0</v>
      </c>
      <c r="J315" s="74">
        <f t="shared" si="13"/>
        <v>0</v>
      </c>
      <c r="K315" s="74">
        <f t="shared" si="13"/>
        <v>0</v>
      </c>
    </row>
    <row r="316" spans="2:11" ht="15.75" customHeight="1">
      <c r="B316" s="30"/>
      <c r="C316" s="109" t="s">
        <v>354</v>
      </c>
      <c r="D316" s="110"/>
      <c r="E316" s="73">
        <v>176040</v>
      </c>
      <c r="F316" s="73">
        <v>176040</v>
      </c>
      <c r="G316" s="73"/>
      <c r="H316" s="73">
        <f t="shared" si="15"/>
        <v>35208</v>
      </c>
      <c r="I316" s="73">
        <f t="shared" si="14"/>
        <v>35208</v>
      </c>
      <c r="J316" s="74">
        <f t="shared" si="13"/>
        <v>211248</v>
      </c>
      <c r="K316" s="74">
        <f t="shared" si="13"/>
        <v>211248</v>
      </c>
    </row>
    <row r="317" spans="2:11" ht="15.75" customHeight="1">
      <c r="B317" s="30"/>
      <c r="C317" s="111" t="s">
        <v>359</v>
      </c>
      <c r="D317" s="112"/>
      <c r="E317" s="73">
        <v>158940</v>
      </c>
      <c r="F317" s="73">
        <v>158940</v>
      </c>
      <c r="G317" s="73"/>
      <c r="H317" s="73">
        <f t="shared" si="15"/>
        <v>31788</v>
      </c>
      <c r="I317" s="73">
        <f t="shared" si="14"/>
        <v>31788</v>
      </c>
      <c r="J317" s="74">
        <f t="shared" si="13"/>
        <v>190728</v>
      </c>
      <c r="K317" s="74">
        <f t="shared" si="13"/>
        <v>190728</v>
      </c>
    </row>
    <row r="318" spans="2:11" ht="15.75" customHeight="1">
      <c r="B318" s="30"/>
      <c r="C318" s="111" t="s">
        <v>156</v>
      </c>
      <c r="D318" s="112"/>
      <c r="E318" s="73"/>
      <c r="F318" s="73"/>
      <c r="G318" s="73"/>
      <c r="H318" s="73">
        <f t="shared" si="15"/>
        <v>0</v>
      </c>
      <c r="I318" s="73">
        <f t="shared" si="14"/>
        <v>0</v>
      </c>
      <c r="J318" s="74">
        <f t="shared" si="13"/>
        <v>0</v>
      </c>
      <c r="K318" s="74">
        <f t="shared" si="13"/>
        <v>0</v>
      </c>
    </row>
    <row r="319" spans="2:11" ht="15.75" customHeight="1">
      <c r="B319" s="30"/>
      <c r="C319" s="111" t="s">
        <v>359</v>
      </c>
      <c r="D319" s="112"/>
      <c r="E319" s="73">
        <v>149580</v>
      </c>
      <c r="F319" s="73">
        <v>149580</v>
      </c>
      <c r="G319" s="73"/>
      <c r="H319" s="73">
        <f t="shared" si="15"/>
        <v>29916</v>
      </c>
      <c r="I319" s="73">
        <f t="shared" si="14"/>
        <v>29916</v>
      </c>
      <c r="J319" s="74">
        <f t="shared" si="13"/>
        <v>179496</v>
      </c>
      <c r="K319" s="74">
        <f t="shared" si="13"/>
        <v>179496</v>
      </c>
    </row>
    <row r="320" spans="2:11" ht="15.75" customHeight="1">
      <c r="B320" s="30"/>
      <c r="C320" s="111" t="s">
        <v>157</v>
      </c>
      <c r="D320" s="112"/>
      <c r="E320" s="73"/>
      <c r="F320" s="73"/>
      <c r="G320" s="73"/>
      <c r="H320" s="73">
        <f t="shared" si="15"/>
        <v>0</v>
      </c>
      <c r="I320" s="73">
        <f t="shared" si="14"/>
        <v>0</v>
      </c>
      <c r="J320" s="74">
        <f t="shared" si="13"/>
        <v>0</v>
      </c>
      <c r="K320" s="74">
        <f t="shared" si="13"/>
        <v>0</v>
      </c>
    </row>
    <row r="321" spans="2:11" ht="15.75" customHeight="1">
      <c r="B321" s="30"/>
      <c r="C321" s="111" t="s">
        <v>356</v>
      </c>
      <c r="D321" s="112"/>
      <c r="E321" s="73">
        <v>112500</v>
      </c>
      <c r="F321" s="73">
        <v>112500</v>
      </c>
      <c r="G321" s="73"/>
      <c r="H321" s="73">
        <f t="shared" si="15"/>
        <v>22500</v>
      </c>
      <c r="I321" s="73">
        <f t="shared" si="14"/>
        <v>22500</v>
      </c>
      <c r="J321" s="74">
        <f t="shared" si="13"/>
        <v>135000</v>
      </c>
      <c r="K321" s="74">
        <f t="shared" si="13"/>
        <v>135000</v>
      </c>
    </row>
    <row r="322" spans="2:11" ht="15.75" customHeight="1">
      <c r="B322" s="30"/>
      <c r="C322" s="111" t="s">
        <v>158</v>
      </c>
      <c r="D322" s="112"/>
      <c r="E322" s="73"/>
      <c r="F322" s="73"/>
      <c r="G322" s="73"/>
      <c r="H322" s="73"/>
      <c r="I322" s="73"/>
      <c r="J322" s="74"/>
      <c r="K322" s="74">
        <f t="shared" si="13"/>
        <v>0</v>
      </c>
    </row>
    <row r="323" spans="2:11" ht="15.75" customHeight="1">
      <c r="B323" s="30"/>
      <c r="C323" s="109" t="s">
        <v>354</v>
      </c>
      <c r="D323" s="110"/>
      <c r="E323" s="73"/>
      <c r="F323" s="73">
        <v>547200</v>
      </c>
      <c r="G323" s="73"/>
      <c r="H323" s="73"/>
      <c r="I323" s="73"/>
      <c r="J323" s="74"/>
      <c r="K323" s="74">
        <f t="shared" si="13"/>
        <v>547200</v>
      </c>
    </row>
    <row r="324" spans="2:11" ht="15.75" customHeight="1">
      <c r="B324" s="30"/>
      <c r="C324" s="111" t="s">
        <v>159</v>
      </c>
      <c r="D324" s="112"/>
      <c r="E324" s="73"/>
      <c r="F324" s="73"/>
      <c r="G324" s="73"/>
      <c r="H324" s="73"/>
      <c r="I324" s="73"/>
      <c r="J324" s="74"/>
      <c r="K324" s="74">
        <f t="shared" si="13"/>
        <v>0</v>
      </c>
    </row>
    <row r="325" spans="2:11" ht="15.75" customHeight="1">
      <c r="B325" s="30"/>
      <c r="C325" s="109" t="s">
        <v>354</v>
      </c>
      <c r="D325" s="110"/>
      <c r="E325" s="73"/>
      <c r="F325" s="73">
        <v>148500</v>
      </c>
      <c r="G325" s="73"/>
      <c r="H325" s="73"/>
      <c r="I325" s="73"/>
      <c r="J325" s="74"/>
      <c r="K325" s="74">
        <f t="shared" si="13"/>
        <v>148500</v>
      </c>
    </row>
    <row r="326" spans="2:11" ht="15.75" customHeight="1">
      <c r="B326" s="30"/>
      <c r="C326" s="111" t="s">
        <v>359</v>
      </c>
      <c r="D326" s="112"/>
      <c r="E326" s="73"/>
      <c r="F326" s="73">
        <v>142470</v>
      </c>
      <c r="G326" s="73"/>
      <c r="H326" s="73"/>
      <c r="I326" s="73"/>
      <c r="J326" s="74"/>
      <c r="K326" s="74">
        <f t="shared" si="13"/>
        <v>142470</v>
      </c>
    </row>
    <row r="327" spans="2:11" ht="15.75" customHeight="1">
      <c r="B327" s="30"/>
      <c r="C327" s="111" t="s">
        <v>160</v>
      </c>
      <c r="D327" s="112"/>
      <c r="E327" s="73"/>
      <c r="F327" s="73"/>
      <c r="G327" s="73"/>
      <c r="H327" s="73"/>
      <c r="I327" s="73"/>
      <c r="J327" s="74"/>
      <c r="K327" s="74">
        <f t="shared" si="13"/>
        <v>0</v>
      </c>
    </row>
    <row r="328" spans="2:11" ht="15.75" customHeight="1">
      <c r="B328" s="30"/>
      <c r="C328" s="109" t="s">
        <v>354</v>
      </c>
      <c r="D328" s="110"/>
      <c r="E328" s="73"/>
      <c r="F328" s="73">
        <v>403200</v>
      </c>
      <c r="G328" s="73"/>
      <c r="H328" s="73"/>
      <c r="I328" s="73"/>
      <c r="J328" s="74"/>
      <c r="K328" s="74">
        <f t="shared" si="13"/>
        <v>403200</v>
      </c>
    </row>
    <row r="329" spans="2:11" ht="15.75" customHeight="1">
      <c r="B329" s="30"/>
      <c r="C329" s="111" t="s">
        <v>161</v>
      </c>
      <c r="D329" s="112"/>
      <c r="E329" s="73"/>
      <c r="F329" s="73"/>
      <c r="G329" s="73"/>
      <c r="H329" s="73"/>
      <c r="I329" s="73"/>
      <c r="J329" s="74"/>
      <c r="K329" s="74">
        <f t="shared" si="13"/>
        <v>0</v>
      </c>
    </row>
    <row r="330" spans="2:11" ht="15.75" customHeight="1">
      <c r="B330" s="30"/>
      <c r="C330" s="109" t="s">
        <v>351</v>
      </c>
      <c r="D330" s="110"/>
      <c r="E330" s="73">
        <v>553000</v>
      </c>
      <c r="F330" s="73">
        <v>553000</v>
      </c>
      <c r="G330" s="73"/>
      <c r="H330" s="73">
        <f>+F330*20%</f>
        <v>110600</v>
      </c>
      <c r="I330" s="73">
        <f t="shared" ref="I330:I386" si="16">+E330*20%</f>
        <v>110600</v>
      </c>
      <c r="J330" s="74">
        <f t="shared" si="13"/>
        <v>663600</v>
      </c>
      <c r="K330" s="74">
        <f t="shared" si="13"/>
        <v>663600</v>
      </c>
    </row>
    <row r="331" spans="2:11" ht="15.75" customHeight="1">
      <c r="B331" s="30"/>
      <c r="C331" s="111" t="s">
        <v>162</v>
      </c>
      <c r="D331" s="112"/>
      <c r="E331" s="73"/>
      <c r="F331" s="73"/>
      <c r="G331" s="73"/>
      <c r="H331" s="73">
        <f t="shared" ref="H331:H394" si="17">+F331*20%</f>
        <v>0</v>
      </c>
      <c r="I331" s="73">
        <f t="shared" si="16"/>
        <v>0</v>
      </c>
      <c r="J331" s="74">
        <f t="shared" si="13"/>
        <v>0</v>
      </c>
      <c r="K331" s="74">
        <f t="shared" si="13"/>
        <v>0</v>
      </c>
    </row>
    <row r="332" spans="2:11" ht="15.75" customHeight="1">
      <c r="B332" s="30"/>
      <c r="C332" s="109" t="s">
        <v>354</v>
      </c>
      <c r="D332" s="110"/>
      <c r="E332" s="73">
        <v>797070</v>
      </c>
      <c r="F332" s="73">
        <v>797070</v>
      </c>
      <c r="G332" s="73"/>
      <c r="H332" s="73">
        <f t="shared" si="17"/>
        <v>159414</v>
      </c>
      <c r="I332" s="73">
        <f t="shared" si="16"/>
        <v>159414</v>
      </c>
      <c r="J332" s="74">
        <f t="shared" si="13"/>
        <v>956484</v>
      </c>
      <c r="K332" s="74">
        <f t="shared" si="13"/>
        <v>956484</v>
      </c>
    </row>
    <row r="333" spans="2:11" ht="15.75" customHeight="1">
      <c r="B333" s="30"/>
      <c r="C333" s="111" t="s">
        <v>359</v>
      </c>
      <c r="D333" s="112"/>
      <c r="E333" s="73">
        <v>719645</v>
      </c>
      <c r="F333" s="73">
        <v>719645</v>
      </c>
      <c r="G333" s="73"/>
      <c r="H333" s="73">
        <f t="shared" si="17"/>
        <v>143929</v>
      </c>
      <c r="I333" s="73">
        <f t="shared" si="16"/>
        <v>143929</v>
      </c>
      <c r="J333" s="74">
        <f t="shared" si="13"/>
        <v>863574</v>
      </c>
      <c r="K333" s="74">
        <f t="shared" si="13"/>
        <v>863574</v>
      </c>
    </row>
    <row r="334" spans="2:11" ht="15.75" customHeight="1">
      <c r="B334" s="30"/>
      <c r="C334" s="111" t="s">
        <v>163</v>
      </c>
      <c r="D334" s="112"/>
      <c r="E334" s="73"/>
      <c r="F334" s="73"/>
      <c r="G334" s="73"/>
      <c r="H334" s="73">
        <f t="shared" si="17"/>
        <v>0</v>
      </c>
      <c r="I334" s="73">
        <f t="shared" si="16"/>
        <v>0</v>
      </c>
      <c r="J334" s="74">
        <f t="shared" si="13"/>
        <v>0</v>
      </c>
      <c r="K334" s="74">
        <f t="shared" si="13"/>
        <v>0</v>
      </c>
    </row>
    <row r="335" spans="2:11" ht="15.75" customHeight="1">
      <c r="B335" s="30"/>
      <c r="C335" s="111" t="s">
        <v>359</v>
      </c>
      <c r="D335" s="112"/>
      <c r="E335" s="73">
        <v>677265</v>
      </c>
      <c r="F335" s="73">
        <v>677265</v>
      </c>
      <c r="G335" s="73"/>
      <c r="H335" s="73">
        <f t="shared" si="17"/>
        <v>135453</v>
      </c>
      <c r="I335" s="73">
        <f t="shared" si="16"/>
        <v>135453</v>
      </c>
      <c r="J335" s="74">
        <f t="shared" si="13"/>
        <v>812718</v>
      </c>
      <c r="K335" s="74">
        <f t="shared" si="13"/>
        <v>812718</v>
      </c>
    </row>
    <row r="336" spans="2:11" ht="15.75" customHeight="1">
      <c r="B336" s="30"/>
      <c r="C336" s="111" t="s">
        <v>164</v>
      </c>
      <c r="D336" s="112"/>
      <c r="E336" s="73"/>
      <c r="F336" s="73"/>
      <c r="G336" s="73"/>
      <c r="H336" s="73">
        <f t="shared" si="17"/>
        <v>0</v>
      </c>
      <c r="I336" s="73">
        <f t="shared" si="16"/>
        <v>0</v>
      </c>
      <c r="J336" s="74">
        <f t="shared" si="13"/>
        <v>0</v>
      </c>
      <c r="K336" s="74">
        <f t="shared" si="13"/>
        <v>0</v>
      </c>
    </row>
    <row r="337" spans="2:11" ht="15.75" customHeight="1">
      <c r="B337" s="30"/>
      <c r="C337" s="111" t="s">
        <v>356</v>
      </c>
      <c r="D337" s="112"/>
      <c r="E337" s="73">
        <v>1018750</v>
      </c>
      <c r="F337" s="73">
        <v>1018750</v>
      </c>
      <c r="G337" s="73"/>
      <c r="H337" s="73">
        <f t="shared" si="17"/>
        <v>203750</v>
      </c>
      <c r="I337" s="73">
        <f t="shared" si="16"/>
        <v>203750</v>
      </c>
      <c r="J337" s="74">
        <f t="shared" si="13"/>
        <v>1222500</v>
      </c>
      <c r="K337" s="74">
        <f t="shared" si="13"/>
        <v>1222500</v>
      </c>
    </row>
    <row r="338" spans="2:11" ht="15.75" customHeight="1">
      <c r="B338" s="30"/>
      <c r="C338" s="111" t="s">
        <v>165</v>
      </c>
      <c r="D338" s="112"/>
      <c r="E338" s="73"/>
      <c r="F338" s="73"/>
      <c r="G338" s="73"/>
      <c r="H338" s="73">
        <f t="shared" si="17"/>
        <v>0</v>
      </c>
      <c r="I338" s="73">
        <f t="shared" si="16"/>
        <v>0</v>
      </c>
      <c r="J338" s="74">
        <f t="shared" si="13"/>
        <v>0</v>
      </c>
      <c r="K338" s="74">
        <f t="shared" si="13"/>
        <v>0</v>
      </c>
    </row>
    <row r="339" spans="2:11" ht="15.75" customHeight="1">
      <c r="B339" s="30"/>
      <c r="C339" s="109" t="s">
        <v>354</v>
      </c>
      <c r="D339" s="110"/>
      <c r="E339" s="73">
        <v>1672000</v>
      </c>
      <c r="F339" s="73">
        <v>1672000</v>
      </c>
      <c r="G339" s="73"/>
      <c r="H339" s="73">
        <f t="shared" si="17"/>
        <v>334400</v>
      </c>
      <c r="I339" s="73">
        <f t="shared" si="16"/>
        <v>334400</v>
      </c>
      <c r="J339" s="74">
        <f t="shared" si="13"/>
        <v>2006400</v>
      </c>
      <c r="K339" s="74">
        <f t="shared" si="13"/>
        <v>2006400</v>
      </c>
    </row>
    <row r="340" spans="2:11" ht="15.75" customHeight="1">
      <c r="B340" s="30"/>
      <c r="C340" s="111" t="s">
        <v>166</v>
      </c>
      <c r="D340" s="112"/>
      <c r="E340" s="73"/>
      <c r="F340" s="73"/>
      <c r="G340" s="73"/>
      <c r="H340" s="73">
        <f t="shared" si="17"/>
        <v>0</v>
      </c>
      <c r="I340" s="73">
        <f t="shared" si="16"/>
        <v>0</v>
      </c>
      <c r="J340" s="74">
        <f t="shared" si="13"/>
        <v>0</v>
      </c>
      <c r="K340" s="74">
        <f t="shared" si="13"/>
        <v>0</v>
      </c>
    </row>
    <row r="341" spans="2:11" ht="15.75" customHeight="1">
      <c r="B341" s="30"/>
      <c r="C341" s="109" t="s">
        <v>354</v>
      </c>
      <c r="D341" s="110"/>
      <c r="E341" s="73">
        <v>1344750</v>
      </c>
      <c r="F341" s="73">
        <v>1344750</v>
      </c>
      <c r="G341" s="73"/>
      <c r="H341" s="73">
        <f t="shared" si="17"/>
        <v>268950</v>
      </c>
      <c r="I341" s="73">
        <f t="shared" si="16"/>
        <v>268950</v>
      </c>
      <c r="J341" s="74">
        <f t="shared" si="13"/>
        <v>1613700</v>
      </c>
      <c r="K341" s="74">
        <f t="shared" si="13"/>
        <v>1613700</v>
      </c>
    </row>
    <row r="342" spans="2:11" ht="15.75" customHeight="1">
      <c r="B342" s="30"/>
      <c r="C342" s="111" t="s">
        <v>359</v>
      </c>
      <c r="D342" s="112"/>
      <c r="E342" s="73">
        <v>1290145</v>
      </c>
      <c r="F342" s="73">
        <v>1290145</v>
      </c>
      <c r="G342" s="73"/>
      <c r="H342" s="73">
        <f t="shared" si="17"/>
        <v>258029</v>
      </c>
      <c r="I342" s="73">
        <f t="shared" si="16"/>
        <v>258029</v>
      </c>
      <c r="J342" s="74">
        <f t="shared" si="13"/>
        <v>1548174</v>
      </c>
      <c r="K342" s="74">
        <f t="shared" si="13"/>
        <v>1548174</v>
      </c>
    </row>
    <row r="343" spans="2:11" ht="15.75" customHeight="1">
      <c r="B343" s="30"/>
      <c r="C343" s="111" t="s">
        <v>167</v>
      </c>
      <c r="D343" s="112"/>
      <c r="E343" s="73"/>
      <c r="F343" s="73"/>
      <c r="G343" s="73"/>
      <c r="H343" s="73">
        <f t="shared" si="17"/>
        <v>0</v>
      </c>
      <c r="I343" s="73">
        <f t="shared" si="16"/>
        <v>0</v>
      </c>
      <c r="J343" s="74">
        <f t="shared" si="13"/>
        <v>0</v>
      </c>
      <c r="K343" s="74">
        <f t="shared" si="13"/>
        <v>0</v>
      </c>
    </row>
    <row r="344" spans="2:11" ht="15.75" customHeight="1">
      <c r="B344" s="30"/>
      <c r="C344" s="109" t="s">
        <v>354</v>
      </c>
      <c r="D344" s="110"/>
      <c r="E344" s="73">
        <v>940800</v>
      </c>
      <c r="F344" s="73">
        <v>940800</v>
      </c>
      <c r="G344" s="73"/>
      <c r="H344" s="73">
        <f t="shared" si="17"/>
        <v>188160</v>
      </c>
      <c r="I344" s="73">
        <f t="shared" si="16"/>
        <v>188160</v>
      </c>
      <c r="J344" s="74">
        <f t="shared" si="13"/>
        <v>1128960</v>
      </c>
      <c r="K344" s="74">
        <f t="shared" si="13"/>
        <v>1128960</v>
      </c>
    </row>
    <row r="345" spans="2:11" ht="15.75" customHeight="1">
      <c r="B345" s="30"/>
      <c r="C345" s="111" t="s">
        <v>359</v>
      </c>
      <c r="D345" s="112"/>
      <c r="E345" s="73">
        <v>909930</v>
      </c>
      <c r="F345" s="73">
        <v>909930</v>
      </c>
      <c r="G345" s="73"/>
      <c r="H345" s="73">
        <f t="shared" si="17"/>
        <v>181986</v>
      </c>
      <c r="I345" s="73">
        <f t="shared" si="16"/>
        <v>181986</v>
      </c>
      <c r="J345" s="74">
        <f t="shared" si="13"/>
        <v>1091916</v>
      </c>
      <c r="K345" s="74">
        <f t="shared" si="13"/>
        <v>1091916</v>
      </c>
    </row>
    <row r="346" spans="2:11" ht="15.75" customHeight="1">
      <c r="B346" s="30"/>
      <c r="C346" s="111" t="s">
        <v>168</v>
      </c>
      <c r="D346" s="112"/>
      <c r="E346" s="73"/>
      <c r="F346" s="73"/>
      <c r="G346" s="73"/>
      <c r="H346" s="73">
        <f t="shared" si="17"/>
        <v>0</v>
      </c>
      <c r="I346" s="73">
        <f t="shared" si="16"/>
        <v>0</v>
      </c>
      <c r="J346" s="74">
        <f t="shared" si="13"/>
        <v>0</v>
      </c>
      <c r="K346" s="74">
        <f t="shared" si="13"/>
        <v>0</v>
      </c>
    </row>
    <row r="347" spans="2:11" ht="15.75" customHeight="1">
      <c r="B347" s="30"/>
      <c r="C347" s="109" t="s">
        <v>351</v>
      </c>
      <c r="D347" s="110"/>
      <c r="E347" s="73">
        <v>1050000</v>
      </c>
      <c r="F347" s="73">
        <v>1050000</v>
      </c>
      <c r="G347" s="73"/>
      <c r="H347" s="73">
        <f t="shared" si="17"/>
        <v>210000</v>
      </c>
      <c r="I347" s="73">
        <f t="shared" si="16"/>
        <v>210000</v>
      </c>
      <c r="J347" s="74">
        <f t="shared" si="13"/>
        <v>1260000</v>
      </c>
      <c r="K347" s="74">
        <f t="shared" si="13"/>
        <v>1260000</v>
      </c>
    </row>
    <row r="348" spans="2:11" ht="15.75" customHeight="1">
      <c r="B348" s="30"/>
      <c r="C348" s="111" t="s">
        <v>169</v>
      </c>
      <c r="D348" s="112"/>
      <c r="E348" s="73"/>
      <c r="F348" s="73"/>
      <c r="G348" s="73"/>
      <c r="H348" s="73">
        <f t="shared" si="17"/>
        <v>0</v>
      </c>
      <c r="I348" s="73">
        <f t="shared" si="16"/>
        <v>0</v>
      </c>
      <c r="J348" s="74">
        <f t="shared" si="13"/>
        <v>0</v>
      </c>
      <c r="K348" s="74">
        <f t="shared" si="13"/>
        <v>0</v>
      </c>
    </row>
    <row r="349" spans="2:11" ht="15.75" customHeight="1">
      <c r="B349" s="30"/>
      <c r="C349" s="109" t="s">
        <v>352</v>
      </c>
      <c r="D349" s="110"/>
      <c r="E349" s="73">
        <v>6966360</v>
      </c>
      <c r="F349" s="73">
        <v>6966360</v>
      </c>
      <c r="G349" s="73"/>
      <c r="H349" s="73">
        <f t="shared" si="17"/>
        <v>1393272</v>
      </c>
      <c r="I349" s="73">
        <f t="shared" si="16"/>
        <v>1393272</v>
      </c>
      <c r="J349" s="74">
        <f t="shared" si="13"/>
        <v>8359632</v>
      </c>
      <c r="K349" s="74">
        <f t="shared" si="13"/>
        <v>8359632</v>
      </c>
    </row>
    <row r="350" spans="2:11" ht="15.75" customHeight="1">
      <c r="B350" s="30"/>
      <c r="C350" s="111" t="s">
        <v>170</v>
      </c>
      <c r="D350" s="112"/>
      <c r="E350" s="73"/>
      <c r="F350" s="73"/>
      <c r="G350" s="73"/>
      <c r="H350" s="73">
        <f t="shared" si="17"/>
        <v>0</v>
      </c>
      <c r="I350" s="73">
        <f t="shared" si="16"/>
        <v>0</v>
      </c>
      <c r="J350" s="74">
        <f t="shared" ref="J350:K413" si="18">+E350+H350</f>
        <v>0</v>
      </c>
      <c r="K350" s="74">
        <f t="shared" si="18"/>
        <v>0</v>
      </c>
    </row>
    <row r="351" spans="2:11" ht="15.75" customHeight="1">
      <c r="B351" s="30"/>
      <c r="C351" s="109" t="s">
        <v>353</v>
      </c>
      <c r="D351" s="110"/>
      <c r="E351" s="73">
        <v>952000</v>
      </c>
      <c r="F351" s="73">
        <v>952000</v>
      </c>
      <c r="G351" s="73"/>
      <c r="H351" s="73"/>
      <c r="I351" s="73"/>
      <c r="J351" s="74">
        <f t="shared" si="18"/>
        <v>952000</v>
      </c>
      <c r="K351" s="74">
        <f t="shared" si="18"/>
        <v>952000</v>
      </c>
    </row>
    <row r="352" spans="2:11" ht="15.75" customHeight="1">
      <c r="B352" s="30"/>
      <c r="C352" s="111" t="s">
        <v>171</v>
      </c>
      <c r="D352" s="112"/>
      <c r="E352" s="73"/>
      <c r="F352" s="73"/>
      <c r="G352" s="73"/>
      <c r="H352" s="73">
        <f t="shared" si="17"/>
        <v>0</v>
      </c>
      <c r="I352" s="73">
        <f t="shared" si="16"/>
        <v>0</v>
      </c>
      <c r="J352" s="74">
        <f t="shared" si="18"/>
        <v>0</v>
      </c>
      <c r="K352" s="74">
        <f t="shared" si="18"/>
        <v>0</v>
      </c>
    </row>
    <row r="353" spans="2:11" ht="15.75" customHeight="1">
      <c r="B353" s="30"/>
      <c r="C353" s="109" t="s">
        <v>354</v>
      </c>
      <c r="D353" s="110"/>
      <c r="E353" s="73">
        <v>4560000</v>
      </c>
      <c r="F353" s="73">
        <v>4560000</v>
      </c>
      <c r="G353" s="73"/>
      <c r="H353" s="73">
        <f t="shared" si="17"/>
        <v>912000</v>
      </c>
      <c r="I353" s="73">
        <f t="shared" si="16"/>
        <v>912000</v>
      </c>
      <c r="J353" s="74">
        <f t="shared" si="18"/>
        <v>5472000</v>
      </c>
      <c r="K353" s="74">
        <f t="shared" si="18"/>
        <v>5472000</v>
      </c>
    </row>
    <row r="354" spans="2:11" ht="15.75" customHeight="1">
      <c r="B354" s="30"/>
      <c r="C354" s="111" t="s">
        <v>172</v>
      </c>
      <c r="D354" s="112"/>
      <c r="E354" s="73"/>
      <c r="F354" s="73"/>
      <c r="G354" s="73"/>
      <c r="H354" s="73">
        <f t="shared" si="17"/>
        <v>0</v>
      </c>
      <c r="I354" s="73">
        <f t="shared" si="16"/>
        <v>0</v>
      </c>
      <c r="J354" s="74">
        <f t="shared" si="18"/>
        <v>0</v>
      </c>
      <c r="K354" s="74">
        <f t="shared" si="18"/>
        <v>0</v>
      </c>
    </row>
    <row r="355" spans="2:11" ht="15.75" customHeight="1">
      <c r="B355" s="30"/>
      <c r="C355" s="109" t="s">
        <v>354</v>
      </c>
      <c r="D355" s="110"/>
      <c r="E355" s="73">
        <v>1650000</v>
      </c>
      <c r="F355" s="73">
        <v>1650000</v>
      </c>
      <c r="G355" s="73"/>
      <c r="H355" s="73">
        <f t="shared" si="17"/>
        <v>330000</v>
      </c>
      <c r="I355" s="73">
        <f t="shared" si="16"/>
        <v>330000</v>
      </c>
      <c r="J355" s="74">
        <f t="shared" si="18"/>
        <v>1980000</v>
      </c>
      <c r="K355" s="74">
        <f t="shared" si="18"/>
        <v>1980000</v>
      </c>
    </row>
    <row r="356" spans="2:11" ht="15.75" customHeight="1">
      <c r="B356" s="30"/>
      <c r="C356" s="111" t="s">
        <v>173</v>
      </c>
      <c r="D356" s="112"/>
      <c r="E356" s="73"/>
      <c r="F356" s="73"/>
      <c r="G356" s="73"/>
      <c r="H356" s="73">
        <f t="shared" si="17"/>
        <v>0</v>
      </c>
      <c r="I356" s="73">
        <f t="shared" si="16"/>
        <v>0</v>
      </c>
      <c r="J356" s="74">
        <f t="shared" si="18"/>
        <v>0</v>
      </c>
      <c r="K356" s="74">
        <f t="shared" si="18"/>
        <v>0</v>
      </c>
    </row>
    <row r="357" spans="2:11" ht="15.75" customHeight="1">
      <c r="B357" s="30"/>
      <c r="C357" s="109" t="s">
        <v>354</v>
      </c>
      <c r="D357" s="110"/>
      <c r="E357" s="73">
        <v>1644000</v>
      </c>
      <c r="F357" s="73">
        <v>1644000</v>
      </c>
      <c r="G357" s="73"/>
      <c r="H357" s="73">
        <f t="shared" si="17"/>
        <v>328800</v>
      </c>
      <c r="I357" s="73">
        <f t="shared" si="16"/>
        <v>328800</v>
      </c>
      <c r="J357" s="74">
        <f t="shared" si="18"/>
        <v>1972800</v>
      </c>
      <c r="K357" s="74">
        <f t="shared" si="18"/>
        <v>1972800</v>
      </c>
    </row>
    <row r="358" spans="2:11" ht="15.75" customHeight="1">
      <c r="B358" s="30"/>
      <c r="C358" s="111" t="s">
        <v>174</v>
      </c>
      <c r="D358" s="112"/>
      <c r="E358" s="73"/>
      <c r="F358" s="73"/>
      <c r="G358" s="73"/>
      <c r="H358" s="73">
        <f t="shared" si="17"/>
        <v>0</v>
      </c>
      <c r="I358" s="73">
        <f t="shared" si="16"/>
        <v>0</v>
      </c>
      <c r="J358" s="74">
        <f t="shared" si="18"/>
        <v>0</v>
      </c>
      <c r="K358" s="74">
        <f t="shared" si="18"/>
        <v>0</v>
      </c>
    </row>
    <row r="359" spans="2:11" ht="15.75" customHeight="1">
      <c r="B359" s="30"/>
      <c r="C359" s="109" t="s">
        <v>354</v>
      </c>
      <c r="D359" s="110"/>
      <c r="E359" s="73">
        <v>25380000</v>
      </c>
      <c r="F359" s="73">
        <v>25380000</v>
      </c>
      <c r="G359" s="73"/>
      <c r="H359" s="73">
        <f t="shared" si="17"/>
        <v>5076000</v>
      </c>
      <c r="I359" s="73">
        <f t="shared" si="16"/>
        <v>5076000</v>
      </c>
      <c r="J359" s="74">
        <f t="shared" si="18"/>
        <v>30456000</v>
      </c>
      <c r="K359" s="74">
        <f t="shared" si="18"/>
        <v>30456000</v>
      </c>
    </row>
    <row r="360" spans="2:11" ht="15.75" customHeight="1">
      <c r="B360" s="30"/>
      <c r="C360" s="111" t="s">
        <v>175</v>
      </c>
      <c r="D360" s="112"/>
      <c r="E360" s="73"/>
      <c r="F360" s="73"/>
      <c r="G360" s="73"/>
      <c r="H360" s="73">
        <f t="shared" si="17"/>
        <v>0</v>
      </c>
      <c r="I360" s="73">
        <f t="shared" si="16"/>
        <v>0</v>
      </c>
      <c r="J360" s="74">
        <f t="shared" si="18"/>
        <v>0</v>
      </c>
      <c r="K360" s="74">
        <f t="shared" si="18"/>
        <v>0</v>
      </c>
    </row>
    <row r="361" spans="2:11" ht="15.75" customHeight="1">
      <c r="B361" s="30"/>
      <c r="C361" s="109" t="s">
        <v>354</v>
      </c>
      <c r="D361" s="110"/>
      <c r="E361" s="73">
        <v>4935200</v>
      </c>
      <c r="F361" s="73">
        <v>4935200</v>
      </c>
      <c r="G361" s="73"/>
      <c r="H361" s="73">
        <f t="shared" si="17"/>
        <v>987040</v>
      </c>
      <c r="I361" s="73">
        <f t="shared" si="16"/>
        <v>987040</v>
      </c>
      <c r="J361" s="74">
        <f t="shared" si="18"/>
        <v>5922240</v>
      </c>
      <c r="K361" s="74">
        <f t="shared" si="18"/>
        <v>5922240</v>
      </c>
    </row>
    <row r="362" spans="2:11" ht="15.75" customHeight="1">
      <c r="B362" s="30"/>
      <c r="C362" s="111" t="s">
        <v>176</v>
      </c>
      <c r="D362" s="112"/>
      <c r="E362" s="73"/>
      <c r="F362" s="73"/>
      <c r="G362" s="73"/>
      <c r="H362" s="73">
        <f t="shared" si="17"/>
        <v>0</v>
      </c>
      <c r="I362" s="73">
        <f t="shared" si="16"/>
        <v>0</v>
      </c>
      <c r="J362" s="74">
        <f t="shared" si="18"/>
        <v>0</v>
      </c>
      <c r="K362" s="74">
        <f t="shared" si="18"/>
        <v>0</v>
      </c>
    </row>
    <row r="363" spans="2:11" ht="15.75" customHeight="1">
      <c r="B363" s="30"/>
      <c r="C363" s="109" t="s">
        <v>354</v>
      </c>
      <c r="D363" s="110"/>
      <c r="E363" s="73">
        <v>2934000</v>
      </c>
      <c r="F363" s="73">
        <v>2934000</v>
      </c>
      <c r="G363" s="73"/>
      <c r="H363" s="73">
        <f t="shared" si="17"/>
        <v>586800</v>
      </c>
      <c r="I363" s="73">
        <f t="shared" si="16"/>
        <v>586800</v>
      </c>
      <c r="J363" s="74">
        <f t="shared" si="18"/>
        <v>3520800</v>
      </c>
      <c r="K363" s="74">
        <f t="shared" si="18"/>
        <v>3520800</v>
      </c>
    </row>
    <row r="364" spans="2:11" ht="15.75" customHeight="1">
      <c r="B364" s="30"/>
      <c r="C364" s="111" t="s">
        <v>177</v>
      </c>
      <c r="D364" s="112"/>
      <c r="E364" s="73"/>
      <c r="F364" s="73"/>
      <c r="G364" s="73"/>
      <c r="H364" s="73">
        <f t="shared" si="17"/>
        <v>0</v>
      </c>
      <c r="I364" s="73">
        <f t="shared" si="16"/>
        <v>0</v>
      </c>
      <c r="J364" s="74">
        <f t="shared" si="18"/>
        <v>0</v>
      </c>
      <c r="K364" s="74">
        <f t="shared" si="18"/>
        <v>0</v>
      </c>
    </row>
    <row r="365" spans="2:11" ht="15.75" customHeight="1">
      <c r="B365" s="30"/>
      <c r="C365" s="109" t="s">
        <v>355</v>
      </c>
      <c r="D365" s="110"/>
      <c r="E365" s="73">
        <v>737250</v>
      </c>
      <c r="F365" s="73">
        <v>737250</v>
      </c>
      <c r="G365" s="73"/>
      <c r="H365" s="73">
        <f t="shared" si="17"/>
        <v>147450</v>
      </c>
      <c r="I365" s="73">
        <f t="shared" si="16"/>
        <v>147450</v>
      </c>
      <c r="J365" s="74">
        <f t="shared" si="18"/>
        <v>884700</v>
      </c>
      <c r="K365" s="74">
        <f t="shared" si="18"/>
        <v>884700</v>
      </c>
    </row>
    <row r="366" spans="2:11" ht="15.75" customHeight="1">
      <c r="B366" s="30"/>
      <c r="C366" s="111" t="s">
        <v>359</v>
      </c>
      <c r="D366" s="112"/>
      <c r="E366" s="73">
        <v>731250</v>
      </c>
      <c r="F366" s="73">
        <v>731250</v>
      </c>
      <c r="G366" s="73"/>
      <c r="H366" s="73">
        <f t="shared" si="17"/>
        <v>146250</v>
      </c>
      <c r="I366" s="73">
        <f t="shared" si="16"/>
        <v>146250</v>
      </c>
      <c r="J366" s="74">
        <f t="shared" si="18"/>
        <v>877500</v>
      </c>
      <c r="K366" s="74">
        <f t="shared" si="18"/>
        <v>877500</v>
      </c>
    </row>
    <row r="367" spans="2:11" ht="15.75" customHeight="1">
      <c r="B367" s="30"/>
      <c r="C367" s="111" t="s">
        <v>178</v>
      </c>
      <c r="D367" s="112"/>
      <c r="E367" s="73"/>
      <c r="F367" s="73"/>
      <c r="G367" s="73"/>
      <c r="H367" s="73">
        <f t="shared" si="17"/>
        <v>0</v>
      </c>
      <c r="I367" s="73">
        <f t="shared" si="16"/>
        <v>0</v>
      </c>
      <c r="J367" s="74">
        <f t="shared" si="18"/>
        <v>0</v>
      </c>
      <c r="K367" s="74">
        <f t="shared" si="18"/>
        <v>0</v>
      </c>
    </row>
    <row r="368" spans="2:11" ht="15.75" customHeight="1">
      <c r="B368" s="30"/>
      <c r="C368" s="109" t="s">
        <v>355</v>
      </c>
      <c r="D368" s="110"/>
      <c r="E368" s="73">
        <v>1866000</v>
      </c>
      <c r="F368" s="73">
        <v>1866000</v>
      </c>
      <c r="G368" s="73"/>
      <c r="H368" s="73">
        <f t="shared" si="17"/>
        <v>373200</v>
      </c>
      <c r="I368" s="73">
        <f t="shared" si="16"/>
        <v>373200</v>
      </c>
      <c r="J368" s="74">
        <f t="shared" si="18"/>
        <v>2239200</v>
      </c>
      <c r="K368" s="74">
        <f t="shared" si="18"/>
        <v>2239200</v>
      </c>
    </row>
    <row r="369" spans="2:11" ht="15.75" customHeight="1">
      <c r="B369" s="30"/>
      <c r="C369" s="111" t="s">
        <v>359</v>
      </c>
      <c r="D369" s="112"/>
      <c r="E369" s="73">
        <v>1850000</v>
      </c>
      <c r="F369" s="73">
        <v>1850000</v>
      </c>
      <c r="G369" s="73"/>
      <c r="H369" s="73">
        <f t="shared" si="17"/>
        <v>370000</v>
      </c>
      <c r="I369" s="73">
        <f t="shared" si="16"/>
        <v>370000</v>
      </c>
      <c r="J369" s="74">
        <f t="shared" si="18"/>
        <v>2220000</v>
      </c>
      <c r="K369" s="74">
        <f t="shared" si="18"/>
        <v>2220000</v>
      </c>
    </row>
    <row r="370" spans="2:11" ht="15.75" customHeight="1">
      <c r="B370" s="30"/>
      <c r="C370" s="111" t="s">
        <v>179</v>
      </c>
      <c r="D370" s="112"/>
      <c r="E370" s="73"/>
      <c r="F370" s="73"/>
      <c r="G370" s="73"/>
      <c r="H370" s="73">
        <f t="shared" si="17"/>
        <v>0</v>
      </c>
      <c r="I370" s="73">
        <f t="shared" si="16"/>
        <v>0</v>
      </c>
      <c r="J370" s="74">
        <f t="shared" si="18"/>
        <v>0</v>
      </c>
      <c r="K370" s="74">
        <f t="shared" si="18"/>
        <v>0</v>
      </c>
    </row>
    <row r="371" spans="2:11" ht="15.75" customHeight="1">
      <c r="B371" s="30"/>
      <c r="C371" s="109" t="s">
        <v>354</v>
      </c>
      <c r="D371" s="110"/>
      <c r="E371" s="73">
        <v>350000</v>
      </c>
      <c r="F371" s="73">
        <v>350000</v>
      </c>
      <c r="G371" s="73"/>
      <c r="H371" s="73">
        <f t="shared" si="17"/>
        <v>70000</v>
      </c>
      <c r="I371" s="73">
        <f t="shared" si="16"/>
        <v>70000</v>
      </c>
      <c r="J371" s="74">
        <f t="shared" si="18"/>
        <v>420000</v>
      </c>
      <c r="K371" s="74">
        <f t="shared" si="18"/>
        <v>420000</v>
      </c>
    </row>
    <row r="372" spans="2:11" ht="15.75" customHeight="1">
      <c r="B372" s="30"/>
      <c r="C372" s="111" t="s">
        <v>180</v>
      </c>
      <c r="D372" s="112"/>
      <c r="E372" s="73"/>
      <c r="F372" s="73"/>
      <c r="G372" s="73"/>
      <c r="H372" s="73">
        <f t="shared" si="17"/>
        <v>0</v>
      </c>
      <c r="I372" s="73">
        <f t="shared" si="16"/>
        <v>0</v>
      </c>
      <c r="J372" s="74">
        <f t="shared" si="18"/>
        <v>0</v>
      </c>
      <c r="K372" s="74">
        <f t="shared" si="18"/>
        <v>0</v>
      </c>
    </row>
    <row r="373" spans="2:11" ht="15.75" customHeight="1">
      <c r="B373" s="30"/>
      <c r="C373" s="109" t="s">
        <v>351</v>
      </c>
      <c r="D373" s="110"/>
      <c r="E373" s="73">
        <v>1650000</v>
      </c>
      <c r="F373" s="73">
        <v>1650000</v>
      </c>
      <c r="G373" s="73"/>
      <c r="H373" s="73">
        <f t="shared" si="17"/>
        <v>330000</v>
      </c>
      <c r="I373" s="73">
        <f t="shared" si="16"/>
        <v>330000</v>
      </c>
      <c r="J373" s="74">
        <f t="shared" si="18"/>
        <v>1980000</v>
      </c>
      <c r="K373" s="74">
        <f t="shared" si="18"/>
        <v>1980000</v>
      </c>
    </row>
    <row r="374" spans="2:11" ht="15.75" customHeight="1">
      <c r="B374" s="30"/>
      <c r="C374" s="111" t="s">
        <v>181</v>
      </c>
      <c r="D374" s="112"/>
      <c r="E374" s="73"/>
      <c r="F374" s="73"/>
      <c r="G374" s="73"/>
      <c r="H374" s="73">
        <f t="shared" si="17"/>
        <v>0</v>
      </c>
      <c r="I374" s="73">
        <f t="shared" si="16"/>
        <v>0</v>
      </c>
      <c r="J374" s="74">
        <f t="shared" si="18"/>
        <v>0</v>
      </c>
      <c r="K374" s="74">
        <f t="shared" si="18"/>
        <v>0</v>
      </c>
    </row>
    <row r="375" spans="2:11" ht="15.75" customHeight="1">
      <c r="B375" s="30"/>
      <c r="C375" s="109" t="s">
        <v>352</v>
      </c>
      <c r="D375" s="110"/>
      <c r="E375" s="73">
        <v>26994000</v>
      </c>
      <c r="F375" s="73">
        <v>26994000</v>
      </c>
      <c r="G375" s="73"/>
      <c r="H375" s="73">
        <f t="shared" si="17"/>
        <v>5398800</v>
      </c>
      <c r="I375" s="73">
        <f t="shared" si="16"/>
        <v>5398800</v>
      </c>
      <c r="J375" s="74">
        <f t="shared" si="18"/>
        <v>32392800</v>
      </c>
      <c r="K375" s="74">
        <f t="shared" si="18"/>
        <v>32392800</v>
      </c>
    </row>
    <row r="376" spans="2:11" ht="15.75" customHeight="1">
      <c r="B376" s="30"/>
      <c r="C376" s="111" t="s">
        <v>182</v>
      </c>
      <c r="D376" s="112"/>
      <c r="E376" s="73"/>
      <c r="F376" s="73"/>
      <c r="G376" s="73"/>
      <c r="H376" s="73">
        <f t="shared" si="17"/>
        <v>0</v>
      </c>
      <c r="I376" s="73">
        <f t="shared" si="16"/>
        <v>0</v>
      </c>
      <c r="J376" s="74">
        <f t="shared" si="18"/>
        <v>0</v>
      </c>
      <c r="K376" s="74">
        <f t="shared" si="18"/>
        <v>0</v>
      </c>
    </row>
    <row r="377" spans="2:11" ht="15.75" customHeight="1">
      <c r="B377" s="30"/>
      <c r="C377" s="111" t="s">
        <v>356</v>
      </c>
      <c r="D377" s="112"/>
      <c r="E377" s="73">
        <v>108300</v>
      </c>
      <c r="F377" s="73">
        <v>108300</v>
      </c>
      <c r="G377" s="73"/>
      <c r="H377" s="73">
        <f t="shared" si="17"/>
        <v>21660</v>
      </c>
      <c r="I377" s="73">
        <f t="shared" si="16"/>
        <v>21660</v>
      </c>
      <c r="J377" s="74">
        <f t="shared" si="18"/>
        <v>129960</v>
      </c>
      <c r="K377" s="74">
        <f t="shared" si="18"/>
        <v>129960</v>
      </c>
    </row>
    <row r="378" spans="2:11" ht="15.75" customHeight="1">
      <c r="B378" s="30"/>
      <c r="C378" s="111" t="s">
        <v>183</v>
      </c>
      <c r="D378" s="112"/>
      <c r="E378" s="73"/>
      <c r="F378" s="73"/>
      <c r="G378" s="73"/>
      <c r="H378" s="73">
        <f t="shared" si="17"/>
        <v>0</v>
      </c>
      <c r="I378" s="73">
        <f t="shared" si="16"/>
        <v>0</v>
      </c>
      <c r="J378" s="74">
        <f t="shared" si="18"/>
        <v>0</v>
      </c>
      <c r="K378" s="74">
        <f t="shared" si="18"/>
        <v>0</v>
      </c>
    </row>
    <row r="379" spans="2:11" ht="15.75" customHeight="1">
      <c r="B379" s="30"/>
      <c r="C379" s="111" t="s">
        <v>356</v>
      </c>
      <c r="D379" s="112"/>
      <c r="E379" s="73">
        <v>13797420</v>
      </c>
      <c r="F379" s="73">
        <v>13797420</v>
      </c>
      <c r="G379" s="73"/>
      <c r="H379" s="73">
        <f t="shared" si="17"/>
        <v>2759484</v>
      </c>
      <c r="I379" s="73">
        <f t="shared" si="16"/>
        <v>2759484</v>
      </c>
      <c r="J379" s="74">
        <f t="shared" si="18"/>
        <v>16556904</v>
      </c>
      <c r="K379" s="74">
        <f t="shared" si="18"/>
        <v>16556904</v>
      </c>
    </row>
    <row r="380" spans="2:11" ht="15.75" customHeight="1">
      <c r="B380" s="30"/>
      <c r="C380" s="111" t="s">
        <v>184</v>
      </c>
      <c r="D380" s="112"/>
      <c r="E380" s="73"/>
      <c r="F380" s="73"/>
      <c r="G380" s="73"/>
      <c r="H380" s="73">
        <f t="shared" si="17"/>
        <v>0</v>
      </c>
      <c r="I380" s="73">
        <f t="shared" si="16"/>
        <v>0</v>
      </c>
      <c r="J380" s="74">
        <f t="shared" si="18"/>
        <v>0</v>
      </c>
      <c r="K380" s="74">
        <f t="shared" si="18"/>
        <v>0</v>
      </c>
    </row>
    <row r="381" spans="2:11" ht="15.75" customHeight="1">
      <c r="B381" s="30"/>
      <c r="C381" s="111" t="s">
        <v>356</v>
      </c>
      <c r="D381" s="112"/>
      <c r="E381" s="73">
        <v>8715000</v>
      </c>
      <c r="F381" s="73">
        <v>8715000</v>
      </c>
      <c r="G381" s="73"/>
      <c r="H381" s="73">
        <f t="shared" si="17"/>
        <v>1743000</v>
      </c>
      <c r="I381" s="73">
        <f t="shared" si="16"/>
        <v>1743000</v>
      </c>
      <c r="J381" s="74">
        <f t="shared" si="18"/>
        <v>10458000</v>
      </c>
      <c r="K381" s="74">
        <f t="shared" si="18"/>
        <v>10458000</v>
      </c>
    </row>
    <row r="382" spans="2:11" ht="15.75" customHeight="1">
      <c r="B382" s="30"/>
      <c r="C382" s="111" t="s">
        <v>185</v>
      </c>
      <c r="D382" s="112"/>
      <c r="E382" s="73"/>
      <c r="F382" s="73"/>
      <c r="G382" s="73"/>
      <c r="H382" s="73">
        <f t="shared" si="17"/>
        <v>0</v>
      </c>
      <c r="I382" s="73">
        <f t="shared" si="16"/>
        <v>0</v>
      </c>
      <c r="J382" s="74">
        <f t="shared" si="18"/>
        <v>0</v>
      </c>
      <c r="K382" s="74">
        <f t="shared" si="18"/>
        <v>0</v>
      </c>
    </row>
    <row r="383" spans="2:11" ht="15.75" customHeight="1">
      <c r="B383" s="30"/>
      <c r="C383" s="111" t="s">
        <v>356</v>
      </c>
      <c r="D383" s="112"/>
      <c r="E383" s="73">
        <v>1333000</v>
      </c>
      <c r="F383" s="73">
        <v>1333000</v>
      </c>
      <c r="G383" s="73"/>
      <c r="H383" s="73">
        <f t="shared" si="17"/>
        <v>266600</v>
      </c>
      <c r="I383" s="73">
        <f t="shared" si="16"/>
        <v>266600</v>
      </c>
      <c r="J383" s="74">
        <f t="shared" si="18"/>
        <v>1599600</v>
      </c>
      <c r="K383" s="74">
        <f t="shared" si="18"/>
        <v>1599600</v>
      </c>
    </row>
    <row r="384" spans="2:11" ht="15.75" customHeight="1">
      <c r="B384" s="30"/>
      <c r="C384" s="111" t="s">
        <v>186</v>
      </c>
      <c r="D384" s="112"/>
      <c r="E384" s="73"/>
      <c r="F384" s="73"/>
      <c r="G384" s="73"/>
      <c r="H384" s="73">
        <f t="shared" si="17"/>
        <v>0</v>
      </c>
      <c r="I384" s="73">
        <f t="shared" si="16"/>
        <v>0</v>
      </c>
      <c r="J384" s="74">
        <f t="shared" si="18"/>
        <v>0</v>
      </c>
      <c r="K384" s="74">
        <f t="shared" si="18"/>
        <v>0</v>
      </c>
    </row>
    <row r="385" spans="2:11" ht="15.75" customHeight="1">
      <c r="B385" s="30"/>
      <c r="C385" s="109" t="s">
        <v>354</v>
      </c>
      <c r="D385" s="110"/>
      <c r="E385" s="73">
        <v>55120</v>
      </c>
      <c r="F385" s="73">
        <v>55120</v>
      </c>
      <c r="G385" s="73"/>
      <c r="H385" s="73">
        <f t="shared" si="17"/>
        <v>11024</v>
      </c>
      <c r="I385" s="73">
        <f t="shared" si="16"/>
        <v>11024</v>
      </c>
      <c r="J385" s="74">
        <f t="shared" si="18"/>
        <v>66144</v>
      </c>
      <c r="K385" s="74">
        <f t="shared" si="18"/>
        <v>66144</v>
      </c>
    </row>
    <row r="386" spans="2:11" ht="15.75" customHeight="1">
      <c r="B386" s="30"/>
      <c r="C386" s="111" t="s">
        <v>187</v>
      </c>
      <c r="D386" s="112"/>
      <c r="E386" s="73"/>
      <c r="F386" s="73"/>
      <c r="G386" s="73"/>
      <c r="H386" s="73">
        <f t="shared" si="17"/>
        <v>0</v>
      </c>
      <c r="I386" s="73">
        <f t="shared" si="16"/>
        <v>0</v>
      </c>
      <c r="J386" s="74">
        <f t="shared" si="18"/>
        <v>0</v>
      </c>
      <c r="K386" s="74">
        <f t="shared" si="18"/>
        <v>0</v>
      </c>
    </row>
    <row r="387" spans="2:11" ht="15.75" customHeight="1">
      <c r="B387" s="30"/>
      <c r="C387" s="109" t="s">
        <v>351</v>
      </c>
      <c r="D387" s="110"/>
      <c r="E387" s="73">
        <v>235025</v>
      </c>
      <c r="F387" s="73">
        <v>235025</v>
      </c>
      <c r="G387" s="73"/>
      <c r="H387" s="73">
        <f t="shared" si="17"/>
        <v>47005</v>
      </c>
      <c r="I387" s="73">
        <f t="shared" ref="I387:I450" si="19">+E387*20%</f>
        <v>47005</v>
      </c>
      <c r="J387" s="74">
        <f t="shared" si="18"/>
        <v>282030</v>
      </c>
      <c r="K387" s="74">
        <f t="shared" si="18"/>
        <v>282030</v>
      </c>
    </row>
    <row r="388" spans="2:11" ht="15.75" customHeight="1">
      <c r="B388" s="30"/>
      <c r="C388" s="111" t="s">
        <v>188</v>
      </c>
      <c r="D388" s="112"/>
      <c r="E388" s="73"/>
      <c r="F388" s="73"/>
      <c r="G388" s="73"/>
      <c r="H388" s="73">
        <f t="shared" si="17"/>
        <v>0</v>
      </c>
      <c r="I388" s="73">
        <f t="shared" si="19"/>
        <v>0</v>
      </c>
      <c r="J388" s="74">
        <f t="shared" si="18"/>
        <v>0</v>
      </c>
      <c r="K388" s="74">
        <f t="shared" si="18"/>
        <v>0</v>
      </c>
    </row>
    <row r="389" spans="2:11" ht="15.75" customHeight="1">
      <c r="B389" s="30"/>
      <c r="C389" s="111" t="s">
        <v>357</v>
      </c>
      <c r="D389" s="112"/>
      <c r="E389" s="73">
        <v>85000</v>
      </c>
      <c r="F389" s="73">
        <v>85000</v>
      </c>
      <c r="G389" s="73"/>
      <c r="H389" s="73"/>
      <c r="I389" s="73"/>
      <c r="J389" s="74">
        <f t="shared" si="18"/>
        <v>85000</v>
      </c>
      <c r="K389" s="74">
        <f t="shared" si="18"/>
        <v>85000</v>
      </c>
    </row>
    <row r="390" spans="2:11" ht="15.75" customHeight="1">
      <c r="B390" s="30"/>
      <c r="C390" s="111" t="s">
        <v>189</v>
      </c>
      <c r="D390" s="112"/>
      <c r="E390" s="73"/>
      <c r="F390" s="73"/>
      <c r="G390" s="73"/>
      <c r="H390" s="73">
        <f t="shared" si="17"/>
        <v>0</v>
      </c>
      <c r="I390" s="73">
        <f t="shared" si="19"/>
        <v>0</v>
      </c>
      <c r="J390" s="74">
        <f t="shared" si="18"/>
        <v>0</v>
      </c>
      <c r="K390" s="74">
        <f t="shared" si="18"/>
        <v>0</v>
      </c>
    </row>
    <row r="391" spans="2:11" ht="15.75" customHeight="1">
      <c r="B391" s="30"/>
      <c r="C391" s="109" t="s">
        <v>351</v>
      </c>
      <c r="D391" s="110"/>
      <c r="E391" s="73">
        <v>2326500</v>
      </c>
      <c r="F391" s="73">
        <v>2326500</v>
      </c>
      <c r="G391" s="73"/>
      <c r="H391" s="73">
        <f t="shared" si="17"/>
        <v>465300</v>
      </c>
      <c r="I391" s="73">
        <f t="shared" si="19"/>
        <v>465300</v>
      </c>
      <c r="J391" s="74">
        <f t="shared" si="18"/>
        <v>2791800</v>
      </c>
      <c r="K391" s="74">
        <f t="shared" si="18"/>
        <v>2791800</v>
      </c>
    </row>
    <row r="392" spans="2:11" ht="15.75" customHeight="1">
      <c r="B392" s="30"/>
      <c r="C392" s="111" t="s">
        <v>190</v>
      </c>
      <c r="D392" s="112"/>
      <c r="E392" s="73"/>
      <c r="F392" s="73"/>
      <c r="G392" s="73"/>
      <c r="H392" s="73">
        <f t="shared" si="17"/>
        <v>0</v>
      </c>
      <c r="I392" s="73">
        <f t="shared" si="19"/>
        <v>0</v>
      </c>
      <c r="J392" s="74">
        <f t="shared" si="18"/>
        <v>0</v>
      </c>
      <c r="K392" s="74">
        <f t="shared" si="18"/>
        <v>0</v>
      </c>
    </row>
    <row r="393" spans="2:11" ht="15.75" customHeight="1">
      <c r="B393" s="30"/>
      <c r="C393" s="111" t="s">
        <v>358</v>
      </c>
      <c r="D393" s="112"/>
      <c r="E393" s="73">
        <v>750000</v>
      </c>
      <c r="F393" s="73">
        <v>750000</v>
      </c>
      <c r="G393" s="73"/>
      <c r="H393" s="73"/>
      <c r="I393" s="73"/>
      <c r="J393" s="74">
        <f t="shared" si="18"/>
        <v>750000</v>
      </c>
      <c r="K393" s="74">
        <f t="shared" si="18"/>
        <v>750000</v>
      </c>
    </row>
    <row r="394" spans="2:11" ht="15.75" customHeight="1">
      <c r="B394" s="30"/>
      <c r="C394" s="109" t="s">
        <v>351</v>
      </c>
      <c r="D394" s="110"/>
      <c r="E394" s="73">
        <v>735000</v>
      </c>
      <c r="F394" s="73">
        <v>735000</v>
      </c>
      <c r="G394" s="73"/>
      <c r="H394" s="73">
        <f t="shared" si="17"/>
        <v>147000</v>
      </c>
      <c r="I394" s="73">
        <f t="shared" si="19"/>
        <v>147000</v>
      </c>
      <c r="J394" s="74">
        <f t="shared" si="18"/>
        <v>882000</v>
      </c>
      <c r="K394" s="74">
        <f t="shared" si="18"/>
        <v>882000</v>
      </c>
    </row>
    <row r="395" spans="2:11" ht="15.75" customHeight="1">
      <c r="B395" s="30"/>
      <c r="C395" s="111" t="s">
        <v>191</v>
      </c>
      <c r="D395" s="112"/>
      <c r="E395" s="73"/>
      <c r="F395" s="73"/>
      <c r="G395" s="73"/>
      <c r="H395" s="73">
        <f t="shared" ref="H395:H458" si="20">+F395*20%</f>
        <v>0</v>
      </c>
      <c r="I395" s="73">
        <f t="shared" si="19"/>
        <v>0</v>
      </c>
      <c r="J395" s="74">
        <f t="shared" si="18"/>
        <v>0</v>
      </c>
      <c r="K395" s="74">
        <f t="shared" si="18"/>
        <v>0</v>
      </c>
    </row>
    <row r="396" spans="2:11" ht="15.75" customHeight="1">
      <c r="B396" s="30"/>
      <c r="C396" s="111" t="s">
        <v>357</v>
      </c>
      <c r="D396" s="112"/>
      <c r="E396" s="73">
        <v>85000</v>
      </c>
      <c r="F396" s="73">
        <v>85000</v>
      </c>
      <c r="G396" s="73"/>
      <c r="H396" s="73">
        <f t="shared" si="20"/>
        <v>17000</v>
      </c>
      <c r="I396" s="73">
        <f t="shared" si="19"/>
        <v>17000</v>
      </c>
      <c r="J396" s="74">
        <f t="shared" si="18"/>
        <v>102000</v>
      </c>
      <c r="K396" s="74">
        <f t="shared" si="18"/>
        <v>102000</v>
      </c>
    </row>
    <row r="397" spans="2:11" ht="15.75" customHeight="1">
      <c r="B397" s="30"/>
      <c r="C397" s="111" t="s">
        <v>192</v>
      </c>
      <c r="D397" s="112"/>
      <c r="E397" s="73"/>
      <c r="F397" s="73"/>
      <c r="G397" s="73"/>
      <c r="H397" s="73">
        <f t="shared" si="20"/>
        <v>0</v>
      </c>
      <c r="I397" s="73">
        <f t="shared" si="19"/>
        <v>0</v>
      </c>
      <c r="J397" s="74">
        <f t="shared" si="18"/>
        <v>0</v>
      </c>
      <c r="K397" s="74">
        <f t="shared" si="18"/>
        <v>0</v>
      </c>
    </row>
    <row r="398" spans="2:11" ht="15.75" customHeight="1">
      <c r="B398" s="30"/>
      <c r="C398" s="109" t="s">
        <v>353</v>
      </c>
      <c r="D398" s="110"/>
      <c r="E398" s="73">
        <v>2380000</v>
      </c>
      <c r="F398" s="73">
        <v>2380000</v>
      </c>
      <c r="G398" s="73"/>
      <c r="H398" s="73"/>
      <c r="I398" s="73"/>
      <c r="J398" s="74">
        <f t="shared" si="18"/>
        <v>2380000</v>
      </c>
      <c r="K398" s="74">
        <f t="shared" si="18"/>
        <v>2380000</v>
      </c>
    </row>
    <row r="399" spans="2:11" ht="15.75" customHeight="1">
      <c r="B399" s="30"/>
      <c r="C399" s="111" t="s">
        <v>193</v>
      </c>
      <c r="D399" s="112"/>
      <c r="E399" s="73"/>
      <c r="F399" s="73"/>
      <c r="G399" s="73"/>
      <c r="H399" s="73">
        <f t="shared" si="20"/>
        <v>0</v>
      </c>
      <c r="I399" s="73">
        <f t="shared" si="19"/>
        <v>0</v>
      </c>
      <c r="J399" s="74">
        <f t="shared" si="18"/>
        <v>0</v>
      </c>
      <c r="K399" s="74">
        <f t="shared" si="18"/>
        <v>0</v>
      </c>
    </row>
    <row r="400" spans="2:11" ht="15.75" customHeight="1">
      <c r="B400" s="30"/>
      <c r="C400" s="109" t="s">
        <v>351</v>
      </c>
      <c r="D400" s="110"/>
      <c r="E400" s="73">
        <v>198000</v>
      </c>
      <c r="F400" s="73">
        <v>198000</v>
      </c>
      <c r="G400" s="73"/>
      <c r="H400" s="73"/>
      <c r="I400" s="73"/>
      <c r="J400" s="74">
        <f t="shared" si="18"/>
        <v>198000</v>
      </c>
      <c r="K400" s="74">
        <f t="shared" si="18"/>
        <v>198000</v>
      </c>
    </row>
    <row r="401" spans="2:11" ht="15.75" customHeight="1">
      <c r="B401" s="30"/>
      <c r="C401" s="111" t="s">
        <v>194</v>
      </c>
      <c r="D401" s="112"/>
      <c r="E401" s="73"/>
      <c r="F401" s="73"/>
      <c r="G401" s="73"/>
      <c r="H401" s="73">
        <f t="shared" si="20"/>
        <v>0</v>
      </c>
      <c r="I401" s="73">
        <f t="shared" si="19"/>
        <v>0</v>
      </c>
      <c r="J401" s="74">
        <f t="shared" si="18"/>
        <v>0</v>
      </c>
      <c r="K401" s="74">
        <f t="shared" si="18"/>
        <v>0</v>
      </c>
    </row>
    <row r="402" spans="2:11" ht="15.75" customHeight="1">
      <c r="B402" s="30"/>
      <c r="C402" s="109" t="s">
        <v>351</v>
      </c>
      <c r="D402" s="110"/>
      <c r="E402" s="73">
        <v>1050000</v>
      </c>
      <c r="F402" s="73">
        <v>1050000</v>
      </c>
      <c r="G402" s="73"/>
      <c r="H402" s="73">
        <f t="shared" si="20"/>
        <v>210000</v>
      </c>
      <c r="I402" s="73">
        <f t="shared" si="19"/>
        <v>210000</v>
      </c>
      <c r="J402" s="74">
        <f t="shared" si="18"/>
        <v>1260000</v>
      </c>
      <c r="K402" s="74">
        <f t="shared" si="18"/>
        <v>1260000</v>
      </c>
    </row>
    <row r="403" spans="2:11" ht="15.75" customHeight="1">
      <c r="B403" s="30"/>
      <c r="C403" s="111" t="s">
        <v>195</v>
      </c>
      <c r="D403" s="112"/>
      <c r="E403" s="73"/>
      <c r="F403" s="73"/>
      <c r="G403" s="73"/>
      <c r="H403" s="73">
        <f t="shared" si="20"/>
        <v>0</v>
      </c>
      <c r="I403" s="73">
        <f t="shared" si="19"/>
        <v>0</v>
      </c>
      <c r="J403" s="74">
        <f t="shared" si="18"/>
        <v>0</v>
      </c>
      <c r="K403" s="74">
        <f t="shared" si="18"/>
        <v>0</v>
      </c>
    </row>
    <row r="404" spans="2:11" ht="15.75" customHeight="1">
      <c r="B404" s="30"/>
      <c r="C404" s="109" t="s">
        <v>352</v>
      </c>
      <c r="D404" s="110"/>
      <c r="E404" s="73">
        <v>3330000</v>
      </c>
      <c r="F404" s="73">
        <v>3330000</v>
      </c>
      <c r="G404" s="73"/>
      <c r="H404" s="73">
        <f t="shared" si="20"/>
        <v>666000</v>
      </c>
      <c r="I404" s="73">
        <f t="shared" si="19"/>
        <v>666000</v>
      </c>
      <c r="J404" s="74">
        <f t="shared" si="18"/>
        <v>3996000</v>
      </c>
      <c r="K404" s="74">
        <f t="shared" si="18"/>
        <v>3996000</v>
      </c>
    </row>
    <row r="405" spans="2:11" ht="15.75" customHeight="1">
      <c r="B405" s="30"/>
      <c r="C405" s="111" t="s">
        <v>196</v>
      </c>
      <c r="D405" s="112"/>
      <c r="E405" s="73"/>
      <c r="F405" s="73"/>
      <c r="G405" s="73"/>
      <c r="H405" s="73">
        <f t="shared" si="20"/>
        <v>0</v>
      </c>
      <c r="I405" s="73">
        <f t="shared" si="19"/>
        <v>0</v>
      </c>
      <c r="J405" s="74">
        <f t="shared" si="18"/>
        <v>0</v>
      </c>
      <c r="K405" s="74">
        <f t="shared" si="18"/>
        <v>0</v>
      </c>
    </row>
    <row r="406" spans="2:11" ht="15.75" customHeight="1">
      <c r="B406" s="30"/>
      <c r="C406" s="109" t="s">
        <v>351</v>
      </c>
      <c r="D406" s="110"/>
      <c r="E406" s="73">
        <v>75000</v>
      </c>
      <c r="F406" s="73">
        <v>75000</v>
      </c>
      <c r="G406" s="73"/>
      <c r="H406" s="73">
        <f t="shared" si="20"/>
        <v>15000</v>
      </c>
      <c r="I406" s="73">
        <f t="shared" si="19"/>
        <v>15000</v>
      </c>
      <c r="J406" s="74">
        <f t="shared" si="18"/>
        <v>90000</v>
      </c>
      <c r="K406" s="74">
        <f t="shared" si="18"/>
        <v>90000</v>
      </c>
    </row>
    <row r="407" spans="2:11" ht="15.75" customHeight="1">
      <c r="B407" s="30"/>
      <c r="C407" s="111" t="s">
        <v>197</v>
      </c>
      <c r="D407" s="112"/>
      <c r="E407" s="73"/>
      <c r="F407" s="73"/>
      <c r="G407" s="73"/>
      <c r="H407" s="73">
        <f t="shared" si="20"/>
        <v>0</v>
      </c>
      <c r="I407" s="73">
        <f t="shared" si="19"/>
        <v>0</v>
      </c>
      <c r="J407" s="74">
        <f t="shared" si="18"/>
        <v>0</v>
      </c>
      <c r="K407" s="74">
        <f t="shared" si="18"/>
        <v>0</v>
      </c>
    </row>
    <row r="408" spans="2:11" ht="15.75" customHeight="1">
      <c r="B408" s="30"/>
      <c r="C408" s="109" t="s">
        <v>351</v>
      </c>
      <c r="D408" s="110"/>
      <c r="E408" s="73">
        <v>83333.3</v>
      </c>
      <c r="F408" s="73">
        <v>83333.3</v>
      </c>
      <c r="G408" s="73"/>
      <c r="H408" s="73">
        <f t="shared" si="20"/>
        <v>16666.66</v>
      </c>
      <c r="I408" s="73">
        <f t="shared" si="19"/>
        <v>16666.66</v>
      </c>
      <c r="J408" s="74">
        <f t="shared" si="18"/>
        <v>99999.96</v>
      </c>
      <c r="K408" s="74">
        <f t="shared" si="18"/>
        <v>99999.96</v>
      </c>
    </row>
    <row r="409" spans="2:11" ht="15.75" customHeight="1">
      <c r="B409" s="30"/>
      <c r="C409" s="111" t="s">
        <v>198</v>
      </c>
      <c r="D409" s="112"/>
      <c r="E409" s="73"/>
      <c r="F409" s="73"/>
      <c r="G409" s="73"/>
      <c r="H409" s="73">
        <f t="shared" si="20"/>
        <v>0</v>
      </c>
      <c r="I409" s="73">
        <f t="shared" si="19"/>
        <v>0</v>
      </c>
      <c r="J409" s="74">
        <f t="shared" si="18"/>
        <v>0</v>
      </c>
      <c r="K409" s="74">
        <f t="shared" si="18"/>
        <v>0</v>
      </c>
    </row>
    <row r="410" spans="2:11" ht="15.75" customHeight="1">
      <c r="B410" s="30"/>
      <c r="C410" s="109" t="s">
        <v>354</v>
      </c>
      <c r="D410" s="110"/>
      <c r="E410" s="73">
        <v>80000</v>
      </c>
      <c r="F410" s="73">
        <v>80000</v>
      </c>
      <c r="G410" s="73"/>
      <c r="H410" s="73">
        <f t="shared" si="20"/>
        <v>16000</v>
      </c>
      <c r="I410" s="73">
        <f t="shared" si="19"/>
        <v>16000</v>
      </c>
      <c r="J410" s="74">
        <f t="shared" si="18"/>
        <v>96000</v>
      </c>
      <c r="K410" s="74">
        <f t="shared" si="18"/>
        <v>96000</v>
      </c>
    </row>
    <row r="411" spans="2:11" ht="15.75" customHeight="1">
      <c r="B411" s="30"/>
      <c r="C411" s="111" t="s">
        <v>199</v>
      </c>
      <c r="D411" s="112"/>
      <c r="E411" s="73"/>
      <c r="F411" s="73"/>
      <c r="G411" s="73"/>
      <c r="H411" s="73">
        <f t="shared" si="20"/>
        <v>0</v>
      </c>
      <c r="I411" s="73">
        <f t="shared" si="19"/>
        <v>0</v>
      </c>
      <c r="J411" s="74">
        <f t="shared" si="18"/>
        <v>0</v>
      </c>
      <c r="K411" s="74">
        <f t="shared" si="18"/>
        <v>0</v>
      </c>
    </row>
    <row r="412" spans="2:11" ht="15.75" customHeight="1">
      <c r="B412" s="30"/>
      <c r="C412" s="109" t="s">
        <v>351</v>
      </c>
      <c r="D412" s="110"/>
      <c r="E412" s="73">
        <v>119000</v>
      </c>
      <c r="F412" s="73">
        <v>119000</v>
      </c>
      <c r="G412" s="73"/>
      <c r="H412" s="73">
        <f t="shared" si="20"/>
        <v>23800</v>
      </c>
      <c r="I412" s="73">
        <f t="shared" si="19"/>
        <v>23800</v>
      </c>
      <c r="J412" s="74">
        <f t="shared" si="18"/>
        <v>142800</v>
      </c>
      <c r="K412" s="74">
        <f t="shared" si="18"/>
        <v>142800</v>
      </c>
    </row>
    <row r="413" spans="2:11" ht="15.75" customHeight="1">
      <c r="B413" s="30"/>
      <c r="C413" s="111" t="s">
        <v>200</v>
      </c>
      <c r="D413" s="112"/>
      <c r="E413" s="73"/>
      <c r="F413" s="73"/>
      <c r="G413" s="73"/>
      <c r="H413" s="73">
        <f t="shared" si="20"/>
        <v>0</v>
      </c>
      <c r="I413" s="73">
        <f t="shared" si="19"/>
        <v>0</v>
      </c>
      <c r="J413" s="74">
        <f t="shared" si="18"/>
        <v>0</v>
      </c>
      <c r="K413" s="74">
        <f t="shared" si="18"/>
        <v>0</v>
      </c>
    </row>
    <row r="414" spans="2:11" ht="15.75" customHeight="1">
      <c r="B414" s="30"/>
      <c r="C414" s="109" t="s">
        <v>351</v>
      </c>
      <c r="D414" s="110"/>
      <c r="E414" s="73">
        <v>742500</v>
      </c>
      <c r="F414" s="73">
        <v>742500</v>
      </c>
      <c r="G414" s="73"/>
      <c r="H414" s="73">
        <f t="shared" si="20"/>
        <v>148500</v>
      </c>
      <c r="I414" s="73">
        <f t="shared" si="19"/>
        <v>148500</v>
      </c>
      <c r="J414" s="74">
        <f t="shared" ref="J414:K477" si="21">+E414+H414</f>
        <v>891000</v>
      </c>
      <c r="K414" s="74">
        <f t="shared" si="21"/>
        <v>891000</v>
      </c>
    </row>
    <row r="415" spans="2:11" ht="15.75" customHeight="1">
      <c r="B415" s="30"/>
      <c r="C415" s="111" t="s">
        <v>201</v>
      </c>
      <c r="D415" s="112"/>
      <c r="E415" s="73"/>
      <c r="F415" s="73"/>
      <c r="G415" s="73"/>
      <c r="H415" s="73">
        <f t="shared" si="20"/>
        <v>0</v>
      </c>
      <c r="I415" s="73">
        <f t="shared" si="19"/>
        <v>0</v>
      </c>
      <c r="J415" s="74">
        <f t="shared" si="21"/>
        <v>0</v>
      </c>
      <c r="K415" s="74">
        <f t="shared" si="21"/>
        <v>0</v>
      </c>
    </row>
    <row r="416" spans="2:11" ht="15.75" customHeight="1">
      <c r="B416" s="30"/>
      <c r="C416" s="111" t="s">
        <v>357</v>
      </c>
      <c r="D416" s="112"/>
      <c r="E416" s="73">
        <v>60000</v>
      </c>
      <c r="F416" s="73">
        <v>60000</v>
      </c>
      <c r="G416" s="73"/>
      <c r="H416" s="73">
        <f t="shared" si="20"/>
        <v>12000</v>
      </c>
      <c r="I416" s="73">
        <f t="shared" si="19"/>
        <v>12000</v>
      </c>
      <c r="J416" s="74">
        <f t="shared" si="21"/>
        <v>72000</v>
      </c>
      <c r="K416" s="74">
        <f t="shared" si="21"/>
        <v>72000</v>
      </c>
    </row>
    <row r="417" spans="2:11" ht="15.75" customHeight="1">
      <c r="B417" s="30"/>
      <c r="C417" s="111" t="s">
        <v>202</v>
      </c>
      <c r="D417" s="112"/>
      <c r="E417" s="73"/>
      <c r="F417" s="73"/>
      <c r="G417" s="73"/>
      <c r="H417" s="73">
        <f t="shared" si="20"/>
        <v>0</v>
      </c>
      <c r="I417" s="73">
        <f t="shared" si="19"/>
        <v>0</v>
      </c>
      <c r="J417" s="74">
        <f t="shared" si="21"/>
        <v>0</v>
      </c>
      <c r="K417" s="74">
        <f t="shared" si="21"/>
        <v>0</v>
      </c>
    </row>
    <row r="418" spans="2:11" ht="15.75" customHeight="1">
      <c r="B418" s="30"/>
      <c r="C418" s="109" t="s">
        <v>354</v>
      </c>
      <c r="D418" s="110"/>
      <c r="E418" s="73">
        <v>1467000</v>
      </c>
      <c r="F418" s="73">
        <v>1467000</v>
      </c>
      <c r="G418" s="73"/>
      <c r="H418" s="73">
        <f t="shared" si="20"/>
        <v>293400</v>
      </c>
      <c r="I418" s="73">
        <f t="shared" si="19"/>
        <v>293400</v>
      </c>
      <c r="J418" s="74">
        <f t="shared" si="21"/>
        <v>1760400</v>
      </c>
      <c r="K418" s="74">
        <f t="shared" si="21"/>
        <v>1760400</v>
      </c>
    </row>
    <row r="419" spans="2:11" ht="15.75" customHeight="1">
      <c r="B419" s="30"/>
      <c r="C419" s="111" t="s">
        <v>203</v>
      </c>
      <c r="D419" s="112"/>
      <c r="E419" s="73"/>
      <c r="F419" s="73"/>
      <c r="G419" s="73"/>
      <c r="H419" s="73">
        <f t="shared" si="20"/>
        <v>0</v>
      </c>
      <c r="I419" s="73">
        <f t="shared" si="19"/>
        <v>0</v>
      </c>
      <c r="J419" s="74">
        <f t="shared" si="21"/>
        <v>0</v>
      </c>
      <c r="K419" s="74">
        <f t="shared" si="21"/>
        <v>0</v>
      </c>
    </row>
    <row r="420" spans="2:11" ht="15.75" customHeight="1">
      <c r="B420" s="30"/>
      <c r="C420" s="111" t="s">
        <v>359</v>
      </c>
      <c r="D420" s="112"/>
      <c r="E420" s="73">
        <v>983000</v>
      </c>
      <c r="F420" s="73">
        <v>983000</v>
      </c>
      <c r="G420" s="73"/>
      <c r="H420" s="73">
        <f t="shared" si="20"/>
        <v>196600</v>
      </c>
      <c r="I420" s="73">
        <f t="shared" si="19"/>
        <v>196600</v>
      </c>
      <c r="J420" s="74">
        <f t="shared" si="21"/>
        <v>1179600</v>
      </c>
      <c r="K420" s="74">
        <f t="shared" si="21"/>
        <v>1179600</v>
      </c>
    </row>
    <row r="421" spans="2:11" ht="15.75" customHeight="1">
      <c r="B421" s="30"/>
      <c r="C421" s="111" t="s">
        <v>204</v>
      </c>
      <c r="D421" s="112"/>
      <c r="E421" s="73"/>
      <c r="F421" s="73"/>
      <c r="G421" s="73"/>
      <c r="H421" s="73">
        <f t="shared" si="20"/>
        <v>0</v>
      </c>
      <c r="I421" s="73">
        <f t="shared" si="19"/>
        <v>0</v>
      </c>
      <c r="J421" s="74">
        <f t="shared" si="21"/>
        <v>0</v>
      </c>
      <c r="K421" s="74">
        <f t="shared" si="21"/>
        <v>0</v>
      </c>
    </row>
    <row r="422" spans="2:11" ht="15.75" customHeight="1">
      <c r="B422" s="30"/>
      <c r="C422" s="111" t="s">
        <v>359</v>
      </c>
      <c r="D422" s="112"/>
      <c r="E422" s="73">
        <v>3032250</v>
      </c>
      <c r="F422" s="73">
        <v>3032250</v>
      </c>
      <c r="G422" s="73"/>
      <c r="H422" s="73">
        <f t="shared" si="20"/>
        <v>606450</v>
      </c>
      <c r="I422" s="73">
        <f t="shared" si="19"/>
        <v>606450</v>
      </c>
      <c r="J422" s="74">
        <f t="shared" si="21"/>
        <v>3638700</v>
      </c>
      <c r="K422" s="74">
        <f t="shared" si="21"/>
        <v>3638700</v>
      </c>
    </row>
    <row r="423" spans="2:11" ht="15.75" customHeight="1">
      <c r="B423" s="30"/>
      <c r="C423" s="111" t="s">
        <v>205</v>
      </c>
      <c r="D423" s="112"/>
      <c r="E423" s="73"/>
      <c r="F423" s="73"/>
      <c r="G423" s="73"/>
      <c r="H423" s="73">
        <f t="shared" si="20"/>
        <v>0</v>
      </c>
      <c r="I423" s="73">
        <f t="shared" si="19"/>
        <v>0</v>
      </c>
      <c r="J423" s="74">
        <f t="shared" si="21"/>
        <v>0</v>
      </c>
      <c r="K423" s="74">
        <f t="shared" si="21"/>
        <v>0</v>
      </c>
    </row>
    <row r="424" spans="2:11" ht="15.75" customHeight="1">
      <c r="B424" s="30"/>
      <c r="C424" s="109" t="s">
        <v>354</v>
      </c>
      <c r="D424" s="110"/>
      <c r="E424" s="73">
        <v>3040000</v>
      </c>
      <c r="F424" s="73">
        <v>3040000</v>
      </c>
      <c r="G424" s="73"/>
      <c r="H424" s="73">
        <f t="shared" si="20"/>
        <v>608000</v>
      </c>
      <c r="I424" s="73">
        <f t="shared" si="19"/>
        <v>608000</v>
      </c>
      <c r="J424" s="74">
        <f t="shared" si="21"/>
        <v>3648000</v>
      </c>
      <c r="K424" s="74">
        <f t="shared" si="21"/>
        <v>3648000</v>
      </c>
    </row>
    <row r="425" spans="2:11" ht="15.75" customHeight="1">
      <c r="B425" s="30"/>
      <c r="C425" s="111" t="s">
        <v>206</v>
      </c>
      <c r="D425" s="112"/>
      <c r="E425" s="73"/>
      <c r="F425" s="73"/>
      <c r="G425" s="73"/>
      <c r="H425" s="73">
        <f t="shared" si="20"/>
        <v>0</v>
      </c>
      <c r="I425" s="73">
        <f t="shared" si="19"/>
        <v>0</v>
      </c>
      <c r="J425" s="74">
        <f t="shared" si="21"/>
        <v>0</v>
      </c>
      <c r="K425" s="74">
        <f t="shared" si="21"/>
        <v>0</v>
      </c>
    </row>
    <row r="426" spans="2:11" ht="15.75" customHeight="1">
      <c r="B426" s="30"/>
      <c r="C426" s="109" t="s">
        <v>354</v>
      </c>
      <c r="D426" s="110"/>
      <c r="E426" s="73">
        <v>1650000</v>
      </c>
      <c r="F426" s="73">
        <v>1650000</v>
      </c>
      <c r="G426" s="73"/>
      <c r="H426" s="73">
        <f t="shared" si="20"/>
        <v>330000</v>
      </c>
      <c r="I426" s="73">
        <f t="shared" si="19"/>
        <v>330000</v>
      </c>
      <c r="J426" s="74">
        <f t="shared" si="21"/>
        <v>1980000</v>
      </c>
      <c r="K426" s="74">
        <f t="shared" si="21"/>
        <v>1980000</v>
      </c>
    </row>
    <row r="427" spans="2:11" ht="15.75" customHeight="1">
      <c r="B427" s="30"/>
      <c r="C427" s="111" t="s">
        <v>207</v>
      </c>
      <c r="D427" s="112"/>
      <c r="E427" s="73"/>
      <c r="F427" s="73"/>
      <c r="G427" s="73"/>
      <c r="H427" s="73">
        <f t="shared" si="20"/>
        <v>0</v>
      </c>
      <c r="I427" s="73">
        <f t="shared" si="19"/>
        <v>0</v>
      </c>
      <c r="J427" s="74">
        <f t="shared" si="21"/>
        <v>0</v>
      </c>
      <c r="K427" s="74">
        <f t="shared" si="21"/>
        <v>0</v>
      </c>
    </row>
    <row r="428" spans="2:11" ht="15.75" customHeight="1">
      <c r="B428" s="30"/>
      <c r="C428" s="109" t="s">
        <v>354</v>
      </c>
      <c r="D428" s="110"/>
      <c r="E428" s="73">
        <v>1370000</v>
      </c>
      <c r="F428" s="73">
        <v>1370000</v>
      </c>
      <c r="G428" s="73"/>
      <c r="H428" s="73">
        <f t="shared" si="20"/>
        <v>274000</v>
      </c>
      <c r="I428" s="73">
        <f t="shared" si="19"/>
        <v>274000</v>
      </c>
      <c r="J428" s="74">
        <f t="shared" si="21"/>
        <v>1644000</v>
      </c>
      <c r="K428" s="74">
        <f t="shared" si="21"/>
        <v>1644000</v>
      </c>
    </row>
    <row r="429" spans="2:11" ht="15.75" customHeight="1">
      <c r="B429" s="30"/>
      <c r="C429" s="111" t="s">
        <v>208</v>
      </c>
      <c r="D429" s="112"/>
      <c r="E429" s="73"/>
      <c r="F429" s="73"/>
      <c r="G429" s="73"/>
      <c r="H429" s="73">
        <f t="shared" si="20"/>
        <v>0</v>
      </c>
      <c r="I429" s="73">
        <f t="shared" si="19"/>
        <v>0</v>
      </c>
      <c r="J429" s="74">
        <f t="shared" si="21"/>
        <v>0</v>
      </c>
      <c r="K429" s="74">
        <f t="shared" si="21"/>
        <v>0</v>
      </c>
    </row>
    <row r="430" spans="2:11" ht="15.75" customHeight="1">
      <c r="B430" s="30"/>
      <c r="C430" s="109" t="s">
        <v>354</v>
      </c>
      <c r="D430" s="110"/>
      <c r="E430" s="73">
        <v>1440000</v>
      </c>
      <c r="F430" s="73">
        <v>1440000</v>
      </c>
      <c r="G430" s="73"/>
      <c r="H430" s="73">
        <f t="shared" si="20"/>
        <v>288000</v>
      </c>
      <c r="I430" s="73">
        <f t="shared" si="19"/>
        <v>288000</v>
      </c>
      <c r="J430" s="74">
        <f t="shared" si="21"/>
        <v>1728000</v>
      </c>
      <c r="K430" s="74">
        <f t="shared" si="21"/>
        <v>1728000</v>
      </c>
    </row>
    <row r="431" spans="2:11" ht="15.75" customHeight="1">
      <c r="B431" s="30"/>
      <c r="C431" s="111" t="s">
        <v>209</v>
      </c>
      <c r="D431" s="112"/>
      <c r="E431" s="73"/>
      <c r="F431" s="73"/>
      <c r="G431" s="73"/>
      <c r="H431" s="73">
        <f t="shared" si="20"/>
        <v>0</v>
      </c>
      <c r="I431" s="73">
        <f t="shared" si="19"/>
        <v>0</v>
      </c>
      <c r="J431" s="74">
        <f t="shared" si="21"/>
        <v>0</v>
      </c>
      <c r="K431" s="74">
        <f t="shared" si="21"/>
        <v>0</v>
      </c>
    </row>
    <row r="432" spans="2:11" ht="15.75" customHeight="1">
      <c r="B432" s="30"/>
      <c r="C432" s="109" t="s">
        <v>354</v>
      </c>
      <c r="D432" s="110"/>
      <c r="E432" s="73">
        <v>1240000</v>
      </c>
      <c r="F432" s="73">
        <v>1240000</v>
      </c>
      <c r="G432" s="73"/>
      <c r="H432" s="73">
        <f t="shared" si="20"/>
        <v>248000</v>
      </c>
      <c r="I432" s="73">
        <f t="shared" si="19"/>
        <v>248000</v>
      </c>
      <c r="J432" s="74">
        <f t="shared" si="21"/>
        <v>1488000</v>
      </c>
      <c r="K432" s="74">
        <f t="shared" si="21"/>
        <v>1488000</v>
      </c>
    </row>
    <row r="433" spans="2:11" ht="15.75" customHeight="1">
      <c r="B433" s="30"/>
      <c r="C433" s="111" t="s">
        <v>210</v>
      </c>
      <c r="D433" s="112"/>
      <c r="E433" s="73"/>
      <c r="F433" s="73"/>
      <c r="G433" s="73"/>
      <c r="H433" s="73">
        <f t="shared" si="20"/>
        <v>0</v>
      </c>
      <c r="I433" s="73">
        <f t="shared" si="19"/>
        <v>0</v>
      </c>
      <c r="J433" s="74">
        <f t="shared" si="21"/>
        <v>0</v>
      </c>
      <c r="K433" s="74">
        <f t="shared" si="21"/>
        <v>0</v>
      </c>
    </row>
    <row r="434" spans="2:11" ht="15.75" customHeight="1">
      <c r="B434" s="30"/>
      <c r="C434" s="109" t="s">
        <v>354</v>
      </c>
      <c r="D434" s="110"/>
      <c r="E434" s="73">
        <v>75000</v>
      </c>
      <c r="F434" s="73">
        <v>75000</v>
      </c>
      <c r="G434" s="73"/>
      <c r="H434" s="73">
        <f t="shared" si="20"/>
        <v>15000</v>
      </c>
      <c r="I434" s="73">
        <f t="shared" si="19"/>
        <v>15000</v>
      </c>
      <c r="J434" s="74">
        <f t="shared" si="21"/>
        <v>90000</v>
      </c>
      <c r="K434" s="74">
        <f t="shared" si="21"/>
        <v>90000</v>
      </c>
    </row>
    <row r="435" spans="2:11" ht="15.75" customHeight="1">
      <c r="B435" s="30"/>
      <c r="C435" s="111" t="s">
        <v>211</v>
      </c>
      <c r="D435" s="112"/>
      <c r="E435" s="73"/>
      <c r="F435" s="73"/>
      <c r="G435" s="73"/>
      <c r="H435" s="73">
        <f t="shared" si="20"/>
        <v>0</v>
      </c>
      <c r="I435" s="73">
        <f t="shared" si="19"/>
        <v>0</v>
      </c>
      <c r="J435" s="74">
        <f t="shared" si="21"/>
        <v>0</v>
      </c>
      <c r="K435" s="74">
        <f t="shared" si="21"/>
        <v>0</v>
      </c>
    </row>
    <row r="436" spans="2:11" ht="15.75" customHeight="1">
      <c r="B436" s="30"/>
      <c r="C436" s="109" t="s">
        <v>352</v>
      </c>
      <c r="D436" s="110"/>
      <c r="E436" s="73">
        <v>6073650</v>
      </c>
      <c r="F436" s="73">
        <v>6073650</v>
      </c>
      <c r="G436" s="73"/>
      <c r="H436" s="73">
        <f t="shared" si="20"/>
        <v>1214730</v>
      </c>
      <c r="I436" s="73">
        <f t="shared" si="19"/>
        <v>1214730</v>
      </c>
      <c r="J436" s="74">
        <f t="shared" si="21"/>
        <v>7288380</v>
      </c>
      <c r="K436" s="74">
        <f t="shared" si="21"/>
        <v>7288380</v>
      </c>
    </row>
    <row r="437" spans="2:11" ht="15.75" customHeight="1">
      <c r="B437" s="30"/>
      <c r="C437" s="111" t="s">
        <v>212</v>
      </c>
      <c r="D437" s="112"/>
      <c r="E437" s="73"/>
      <c r="F437" s="73"/>
      <c r="G437" s="73"/>
      <c r="H437" s="73">
        <f t="shared" si="20"/>
        <v>0</v>
      </c>
      <c r="I437" s="73">
        <f t="shared" si="19"/>
        <v>0</v>
      </c>
      <c r="J437" s="74">
        <f t="shared" si="21"/>
        <v>0</v>
      </c>
      <c r="K437" s="74">
        <f t="shared" si="21"/>
        <v>0</v>
      </c>
    </row>
    <row r="438" spans="2:11" ht="15.75" customHeight="1">
      <c r="B438" s="30"/>
      <c r="C438" s="109" t="s">
        <v>354</v>
      </c>
      <c r="D438" s="110"/>
      <c r="E438" s="73">
        <v>800000</v>
      </c>
      <c r="F438" s="73">
        <v>800000</v>
      </c>
      <c r="G438" s="73"/>
      <c r="H438" s="73">
        <f t="shared" si="20"/>
        <v>160000</v>
      </c>
      <c r="I438" s="73">
        <f t="shared" si="19"/>
        <v>160000</v>
      </c>
      <c r="J438" s="74">
        <f t="shared" si="21"/>
        <v>960000</v>
      </c>
      <c r="K438" s="74">
        <f t="shared" si="21"/>
        <v>960000</v>
      </c>
    </row>
    <row r="439" spans="2:11" ht="15.75" customHeight="1">
      <c r="B439" s="30"/>
      <c r="C439" s="111" t="s">
        <v>213</v>
      </c>
      <c r="D439" s="112"/>
      <c r="E439" s="73"/>
      <c r="F439" s="73"/>
      <c r="G439" s="73"/>
      <c r="H439" s="73">
        <f t="shared" si="20"/>
        <v>0</v>
      </c>
      <c r="I439" s="73">
        <f t="shared" si="19"/>
        <v>0</v>
      </c>
      <c r="J439" s="74">
        <f t="shared" si="21"/>
        <v>0</v>
      </c>
      <c r="K439" s="74">
        <f t="shared" si="21"/>
        <v>0</v>
      </c>
    </row>
    <row r="440" spans="2:11" ht="15.75" customHeight="1">
      <c r="B440" s="30"/>
      <c r="C440" s="109" t="s">
        <v>354</v>
      </c>
      <c r="D440" s="110"/>
      <c r="E440" s="73">
        <v>250000</v>
      </c>
      <c r="F440" s="73">
        <v>250000</v>
      </c>
      <c r="G440" s="73"/>
      <c r="H440" s="73">
        <f t="shared" si="20"/>
        <v>50000</v>
      </c>
      <c r="I440" s="73">
        <f t="shared" si="19"/>
        <v>50000</v>
      </c>
      <c r="J440" s="74">
        <f t="shared" si="21"/>
        <v>300000</v>
      </c>
      <c r="K440" s="74">
        <f t="shared" si="21"/>
        <v>300000</v>
      </c>
    </row>
    <row r="441" spans="2:11" ht="15.75" customHeight="1">
      <c r="B441" s="30"/>
      <c r="C441" s="111" t="s">
        <v>214</v>
      </c>
      <c r="D441" s="112"/>
      <c r="E441" s="73"/>
      <c r="F441" s="73"/>
      <c r="G441" s="73"/>
      <c r="H441" s="73">
        <f t="shared" si="20"/>
        <v>0</v>
      </c>
      <c r="I441" s="73">
        <f t="shared" si="19"/>
        <v>0</v>
      </c>
      <c r="J441" s="74">
        <f t="shared" si="21"/>
        <v>0</v>
      </c>
      <c r="K441" s="74">
        <f t="shared" si="21"/>
        <v>0</v>
      </c>
    </row>
    <row r="442" spans="2:11" ht="15.75" customHeight="1">
      <c r="B442" s="30"/>
      <c r="C442" s="109" t="s">
        <v>354</v>
      </c>
      <c r="D442" s="110"/>
      <c r="E442" s="73">
        <v>333333.3</v>
      </c>
      <c r="F442" s="73">
        <v>333333.3</v>
      </c>
      <c r="G442" s="73"/>
      <c r="H442" s="73">
        <f t="shared" si="20"/>
        <v>66666.66</v>
      </c>
      <c r="I442" s="73">
        <f t="shared" si="19"/>
        <v>66666.66</v>
      </c>
      <c r="J442" s="74">
        <f t="shared" si="21"/>
        <v>399999.95999999996</v>
      </c>
      <c r="K442" s="74">
        <f t="shared" si="21"/>
        <v>399999.95999999996</v>
      </c>
    </row>
    <row r="443" spans="2:11" ht="15.75" customHeight="1">
      <c r="B443" s="30"/>
      <c r="C443" s="111" t="s">
        <v>215</v>
      </c>
      <c r="D443" s="112"/>
      <c r="E443" s="73"/>
      <c r="F443" s="73"/>
      <c r="G443" s="73"/>
      <c r="H443" s="73">
        <f t="shared" si="20"/>
        <v>0</v>
      </c>
      <c r="I443" s="73">
        <f t="shared" si="19"/>
        <v>0</v>
      </c>
      <c r="J443" s="74">
        <f t="shared" si="21"/>
        <v>0</v>
      </c>
      <c r="K443" s="74">
        <f t="shared" si="21"/>
        <v>0</v>
      </c>
    </row>
    <row r="444" spans="2:11" ht="15.75" customHeight="1">
      <c r="B444" s="30"/>
      <c r="C444" s="109" t="s">
        <v>351</v>
      </c>
      <c r="D444" s="110"/>
      <c r="E444" s="73">
        <v>112000</v>
      </c>
      <c r="F444" s="73">
        <v>112000</v>
      </c>
      <c r="G444" s="73"/>
      <c r="H444" s="73">
        <f t="shared" si="20"/>
        <v>22400</v>
      </c>
      <c r="I444" s="73">
        <f t="shared" si="19"/>
        <v>22400</v>
      </c>
      <c r="J444" s="74">
        <f t="shared" si="21"/>
        <v>134400</v>
      </c>
      <c r="K444" s="74">
        <f t="shared" si="21"/>
        <v>134400</v>
      </c>
    </row>
    <row r="445" spans="2:11" ht="15.75" customHeight="1">
      <c r="B445" s="30"/>
      <c r="C445" s="111" t="s">
        <v>359</v>
      </c>
      <c r="D445" s="112"/>
      <c r="E445" s="73">
        <v>100000</v>
      </c>
      <c r="F445" s="73">
        <v>100000</v>
      </c>
      <c r="G445" s="73"/>
      <c r="H445" s="73">
        <f t="shared" si="20"/>
        <v>20000</v>
      </c>
      <c r="I445" s="73">
        <f t="shared" si="19"/>
        <v>20000</v>
      </c>
      <c r="J445" s="74">
        <f t="shared" si="21"/>
        <v>120000</v>
      </c>
      <c r="K445" s="74">
        <f t="shared" si="21"/>
        <v>120000</v>
      </c>
    </row>
    <row r="446" spans="2:11" ht="15.75" customHeight="1">
      <c r="B446" s="30"/>
      <c r="C446" s="111" t="s">
        <v>216</v>
      </c>
      <c r="D446" s="112"/>
      <c r="E446" s="73"/>
      <c r="F446" s="73"/>
      <c r="G446" s="73"/>
      <c r="H446" s="73">
        <f t="shared" si="20"/>
        <v>0</v>
      </c>
      <c r="I446" s="73">
        <f t="shared" si="19"/>
        <v>0</v>
      </c>
      <c r="J446" s="74">
        <f t="shared" si="21"/>
        <v>0</v>
      </c>
      <c r="K446" s="74">
        <f t="shared" si="21"/>
        <v>0</v>
      </c>
    </row>
    <row r="447" spans="2:11" ht="15.75" customHeight="1">
      <c r="B447" s="30"/>
      <c r="C447" s="109" t="s">
        <v>351</v>
      </c>
      <c r="D447" s="110"/>
      <c r="E447" s="73">
        <v>1126900</v>
      </c>
      <c r="F447" s="73">
        <v>1126900</v>
      </c>
      <c r="G447" s="73"/>
      <c r="H447" s="73">
        <f t="shared" si="20"/>
        <v>225380</v>
      </c>
      <c r="I447" s="73">
        <f t="shared" si="19"/>
        <v>225380</v>
      </c>
      <c r="J447" s="74">
        <f t="shared" si="21"/>
        <v>1352280</v>
      </c>
      <c r="K447" s="74">
        <f t="shared" si="21"/>
        <v>1352280</v>
      </c>
    </row>
    <row r="448" spans="2:11" ht="15.75" customHeight="1">
      <c r="B448" s="30"/>
      <c r="C448" s="109" t="s">
        <v>352</v>
      </c>
      <c r="D448" s="110"/>
      <c r="E448" s="73">
        <v>1272060</v>
      </c>
      <c r="F448" s="73">
        <v>1272060</v>
      </c>
      <c r="G448" s="73"/>
      <c r="H448" s="73">
        <f t="shared" si="20"/>
        <v>254412</v>
      </c>
      <c r="I448" s="73">
        <f t="shared" si="19"/>
        <v>254412</v>
      </c>
      <c r="J448" s="74">
        <f t="shared" si="21"/>
        <v>1526472</v>
      </c>
      <c r="K448" s="74">
        <f t="shared" si="21"/>
        <v>1526472</v>
      </c>
    </row>
    <row r="449" spans="2:11" ht="15.75" customHeight="1">
      <c r="B449" s="30"/>
      <c r="C449" s="111" t="s">
        <v>217</v>
      </c>
      <c r="D449" s="112"/>
      <c r="E449" s="73"/>
      <c r="F449" s="73"/>
      <c r="G449" s="73"/>
      <c r="H449" s="73">
        <f t="shared" si="20"/>
        <v>0</v>
      </c>
      <c r="I449" s="73">
        <f t="shared" si="19"/>
        <v>0</v>
      </c>
      <c r="J449" s="74">
        <f t="shared" si="21"/>
        <v>0</v>
      </c>
      <c r="K449" s="74">
        <f t="shared" si="21"/>
        <v>0</v>
      </c>
    </row>
    <row r="450" spans="2:11" ht="15.75" customHeight="1">
      <c r="B450" s="30"/>
      <c r="C450" s="111" t="s">
        <v>359</v>
      </c>
      <c r="D450" s="112"/>
      <c r="E450" s="73">
        <v>364980</v>
      </c>
      <c r="F450" s="73">
        <v>364980</v>
      </c>
      <c r="G450" s="73"/>
      <c r="H450" s="73">
        <f t="shared" si="20"/>
        <v>72996</v>
      </c>
      <c r="I450" s="73">
        <f t="shared" si="19"/>
        <v>72996</v>
      </c>
      <c r="J450" s="74">
        <f t="shared" si="21"/>
        <v>437976</v>
      </c>
      <c r="K450" s="74">
        <f t="shared" si="21"/>
        <v>437976</v>
      </c>
    </row>
    <row r="451" spans="2:11" ht="15.75" customHeight="1">
      <c r="B451" s="30"/>
      <c r="C451" s="111" t="s">
        <v>218</v>
      </c>
      <c r="D451" s="112"/>
      <c r="E451" s="73"/>
      <c r="F451" s="73"/>
      <c r="G451" s="73"/>
      <c r="H451" s="73">
        <f t="shared" si="20"/>
        <v>0</v>
      </c>
      <c r="I451" s="73">
        <f t="shared" ref="I451:I484" si="22">+E451*20%</f>
        <v>0</v>
      </c>
      <c r="J451" s="74">
        <f t="shared" si="21"/>
        <v>0</v>
      </c>
      <c r="K451" s="74">
        <f t="shared" si="21"/>
        <v>0</v>
      </c>
    </row>
    <row r="452" spans="2:11" ht="15.75" customHeight="1">
      <c r="B452" s="30"/>
      <c r="C452" s="111" t="s">
        <v>359</v>
      </c>
      <c r="D452" s="112"/>
      <c r="E452" s="73">
        <v>2307280</v>
      </c>
      <c r="F452" s="73">
        <v>2307280</v>
      </c>
      <c r="G452" s="73"/>
      <c r="H452" s="73">
        <f t="shared" si="20"/>
        <v>461456</v>
      </c>
      <c r="I452" s="73">
        <f t="shared" si="22"/>
        <v>461456</v>
      </c>
      <c r="J452" s="74">
        <f t="shared" si="21"/>
        <v>2768736</v>
      </c>
      <c r="K452" s="74">
        <f t="shared" si="21"/>
        <v>2768736</v>
      </c>
    </row>
    <row r="453" spans="2:11" ht="15.75" customHeight="1">
      <c r="B453" s="30"/>
      <c r="C453" s="111" t="s">
        <v>219</v>
      </c>
      <c r="D453" s="112"/>
      <c r="E453" s="73"/>
      <c r="F453" s="73"/>
      <c r="G453" s="73"/>
      <c r="H453" s="73">
        <f t="shared" si="20"/>
        <v>0</v>
      </c>
      <c r="I453" s="73">
        <f t="shared" si="22"/>
        <v>0</v>
      </c>
      <c r="J453" s="74">
        <f t="shared" si="21"/>
        <v>0</v>
      </c>
      <c r="K453" s="74">
        <f t="shared" si="21"/>
        <v>0</v>
      </c>
    </row>
    <row r="454" spans="2:11" ht="15.75" customHeight="1">
      <c r="B454" s="30"/>
      <c r="C454" s="111" t="s">
        <v>359</v>
      </c>
      <c r="D454" s="112"/>
      <c r="E454" s="73">
        <v>275000</v>
      </c>
      <c r="F454" s="73">
        <v>275000</v>
      </c>
      <c r="G454" s="73"/>
      <c r="H454" s="73">
        <f t="shared" si="20"/>
        <v>55000</v>
      </c>
      <c r="I454" s="73">
        <f t="shared" si="22"/>
        <v>55000</v>
      </c>
      <c r="J454" s="74">
        <f t="shared" si="21"/>
        <v>330000</v>
      </c>
      <c r="K454" s="74">
        <f t="shared" si="21"/>
        <v>330000</v>
      </c>
    </row>
    <row r="455" spans="2:11" ht="15.75" customHeight="1">
      <c r="B455" s="30"/>
      <c r="C455" s="111" t="s">
        <v>220</v>
      </c>
      <c r="D455" s="112"/>
      <c r="E455" s="73"/>
      <c r="F455" s="73"/>
      <c r="G455" s="73"/>
      <c r="H455" s="73">
        <f t="shared" si="20"/>
        <v>0</v>
      </c>
      <c r="I455" s="73">
        <f t="shared" si="22"/>
        <v>0</v>
      </c>
      <c r="J455" s="74">
        <f t="shared" si="21"/>
        <v>0</v>
      </c>
      <c r="K455" s="74">
        <f t="shared" si="21"/>
        <v>0</v>
      </c>
    </row>
    <row r="456" spans="2:11" ht="15.75" customHeight="1">
      <c r="B456" s="30"/>
      <c r="C456" s="111" t="s">
        <v>359</v>
      </c>
      <c r="D456" s="112"/>
      <c r="E456" s="73">
        <v>1046895</v>
      </c>
      <c r="F456" s="73">
        <v>1046895</v>
      </c>
      <c r="G456" s="73"/>
      <c r="H456" s="73">
        <f t="shared" si="20"/>
        <v>209379</v>
      </c>
      <c r="I456" s="73">
        <f t="shared" si="22"/>
        <v>209379</v>
      </c>
      <c r="J456" s="74">
        <f t="shared" si="21"/>
        <v>1256274</v>
      </c>
      <c r="K456" s="74">
        <f t="shared" si="21"/>
        <v>1256274</v>
      </c>
    </row>
    <row r="457" spans="2:11" ht="15.75" customHeight="1">
      <c r="B457" s="30"/>
      <c r="C457" s="111" t="s">
        <v>221</v>
      </c>
      <c r="D457" s="112"/>
      <c r="E457" s="73"/>
      <c r="F457" s="73"/>
      <c r="G457" s="73"/>
      <c r="H457" s="73">
        <f t="shared" si="20"/>
        <v>0</v>
      </c>
      <c r="I457" s="73">
        <f t="shared" si="22"/>
        <v>0</v>
      </c>
      <c r="J457" s="74">
        <f t="shared" si="21"/>
        <v>0</v>
      </c>
      <c r="K457" s="74">
        <f t="shared" si="21"/>
        <v>0</v>
      </c>
    </row>
    <row r="458" spans="2:11" ht="15.75" customHeight="1">
      <c r="B458" s="30"/>
      <c r="C458" s="109" t="s">
        <v>352</v>
      </c>
      <c r="D458" s="110"/>
      <c r="E458" s="73">
        <v>1045830</v>
      </c>
      <c r="F458" s="73">
        <v>1045830</v>
      </c>
      <c r="G458" s="73"/>
      <c r="H458" s="73">
        <f t="shared" si="20"/>
        <v>209166</v>
      </c>
      <c r="I458" s="73">
        <f t="shared" si="22"/>
        <v>209166</v>
      </c>
      <c r="J458" s="74">
        <f t="shared" si="21"/>
        <v>1254996</v>
      </c>
      <c r="K458" s="74">
        <f t="shared" si="21"/>
        <v>1254996</v>
      </c>
    </row>
    <row r="459" spans="2:11" ht="15.75" customHeight="1">
      <c r="B459" s="30"/>
      <c r="C459" s="111" t="s">
        <v>222</v>
      </c>
      <c r="D459" s="112"/>
      <c r="E459" s="73"/>
      <c r="F459" s="73"/>
      <c r="G459" s="73"/>
      <c r="H459" s="73">
        <f t="shared" ref="H459:H484" si="23">+F459*20%</f>
        <v>0</v>
      </c>
      <c r="I459" s="73">
        <f t="shared" si="22"/>
        <v>0</v>
      </c>
      <c r="J459" s="74">
        <f t="shared" si="21"/>
        <v>0</v>
      </c>
      <c r="K459" s="74">
        <f t="shared" si="21"/>
        <v>0</v>
      </c>
    </row>
    <row r="460" spans="2:11" ht="15.75" customHeight="1">
      <c r="B460" s="30"/>
      <c r="C460" s="109" t="s">
        <v>352</v>
      </c>
      <c r="D460" s="110"/>
      <c r="E460" s="73">
        <v>992580</v>
      </c>
      <c r="F460" s="73">
        <v>992580</v>
      </c>
      <c r="G460" s="73"/>
      <c r="H460" s="73">
        <f t="shared" si="23"/>
        <v>198516</v>
      </c>
      <c r="I460" s="73">
        <f t="shared" si="22"/>
        <v>198516</v>
      </c>
      <c r="J460" s="74">
        <f t="shared" si="21"/>
        <v>1191096</v>
      </c>
      <c r="K460" s="74">
        <f t="shared" si="21"/>
        <v>1191096</v>
      </c>
    </row>
    <row r="461" spans="2:11" ht="15.75" customHeight="1">
      <c r="B461" s="30"/>
      <c r="C461" s="111" t="s">
        <v>223</v>
      </c>
      <c r="D461" s="112"/>
      <c r="E461" s="73"/>
      <c r="F461" s="73"/>
      <c r="G461" s="73"/>
      <c r="H461" s="73">
        <f t="shared" si="23"/>
        <v>0</v>
      </c>
      <c r="I461" s="73">
        <f t="shared" si="22"/>
        <v>0</v>
      </c>
      <c r="J461" s="74">
        <f t="shared" si="21"/>
        <v>0</v>
      </c>
      <c r="K461" s="74">
        <f t="shared" si="21"/>
        <v>0</v>
      </c>
    </row>
    <row r="462" spans="2:11" ht="15.75" customHeight="1">
      <c r="B462" s="30"/>
      <c r="C462" s="111" t="s">
        <v>359</v>
      </c>
      <c r="D462" s="112"/>
      <c r="E462" s="73">
        <v>106500</v>
      </c>
      <c r="F462" s="73">
        <v>106500</v>
      </c>
      <c r="G462" s="73"/>
      <c r="H462" s="73">
        <f t="shared" si="23"/>
        <v>21300</v>
      </c>
      <c r="I462" s="73">
        <f t="shared" si="22"/>
        <v>21300</v>
      </c>
      <c r="J462" s="74">
        <f t="shared" si="21"/>
        <v>127800</v>
      </c>
      <c r="K462" s="74">
        <f t="shared" si="21"/>
        <v>127800</v>
      </c>
    </row>
    <row r="463" spans="2:11" ht="12.75" customHeight="1">
      <c r="B463" s="30"/>
      <c r="C463" s="111" t="s">
        <v>224</v>
      </c>
      <c r="D463" s="112"/>
      <c r="E463" s="73"/>
      <c r="F463" s="73"/>
      <c r="G463" s="73"/>
      <c r="H463" s="73">
        <f t="shared" si="23"/>
        <v>0</v>
      </c>
      <c r="I463" s="73">
        <f t="shared" si="22"/>
        <v>0</v>
      </c>
      <c r="J463" s="74">
        <f t="shared" si="21"/>
        <v>0</v>
      </c>
      <c r="K463" s="74">
        <f t="shared" si="21"/>
        <v>0</v>
      </c>
    </row>
    <row r="464" spans="2:11" ht="12.75" customHeight="1">
      <c r="B464" s="30"/>
      <c r="C464" s="111" t="s">
        <v>359</v>
      </c>
      <c r="D464" s="112"/>
      <c r="E464" s="73">
        <v>158530</v>
      </c>
      <c r="F464" s="73">
        <v>158530</v>
      </c>
      <c r="G464" s="73"/>
      <c r="H464" s="73">
        <f t="shared" si="23"/>
        <v>31706</v>
      </c>
      <c r="I464" s="73">
        <f t="shared" si="22"/>
        <v>31706</v>
      </c>
      <c r="J464" s="74">
        <f t="shared" si="21"/>
        <v>190236</v>
      </c>
      <c r="K464" s="74">
        <f t="shared" si="21"/>
        <v>190236</v>
      </c>
    </row>
    <row r="465" spans="2:11" ht="12.75" customHeight="1">
      <c r="B465" s="30"/>
      <c r="C465" s="111" t="s">
        <v>225</v>
      </c>
      <c r="D465" s="112"/>
      <c r="E465" s="73"/>
      <c r="F465" s="73"/>
      <c r="G465" s="73"/>
      <c r="H465" s="73">
        <f t="shared" si="23"/>
        <v>0</v>
      </c>
      <c r="I465" s="73">
        <f t="shared" si="22"/>
        <v>0</v>
      </c>
      <c r="J465" s="74">
        <f t="shared" si="21"/>
        <v>0</v>
      </c>
      <c r="K465" s="74">
        <f t="shared" si="21"/>
        <v>0</v>
      </c>
    </row>
    <row r="466" spans="2:11" ht="12.75" customHeight="1">
      <c r="B466" s="30"/>
      <c r="C466" s="109" t="s">
        <v>352</v>
      </c>
      <c r="D466" s="110"/>
      <c r="E466" s="73">
        <v>3621695</v>
      </c>
      <c r="F466" s="73">
        <v>3621695</v>
      </c>
      <c r="G466" s="73"/>
      <c r="H466" s="73">
        <f t="shared" si="23"/>
        <v>724339</v>
      </c>
      <c r="I466" s="73">
        <f t="shared" si="22"/>
        <v>724339</v>
      </c>
      <c r="J466" s="74">
        <f t="shared" si="21"/>
        <v>4346034</v>
      </c>
      <c r="K466" s="74">
        <f t="shared" si="21"/>
        <v>4346034</v>
      </c>
    </row>
    <row r="467" spans="2:11" ht="12.75" customHeight="1">
      <c r="B467" s="30"/>
      <c r="C467" s="111" t="s">
        <v>226</v>
      </c>
      <c r="D467" s="112"/>
      <c r="E467" s="73"/>
      <c r="F467" s="73"/>
      <c r="G467" s="73"/>
      <c r="H467" s="73"/>
      <c r="I467" s="73"/>
      <c r="J467" s="74">
        <f t="shared" si="21"/>
        <v>0</v>
      </c>
      <c r="K467" s="74">
        <f t="shared" si="21"/>
        <v>0</v>
      </c>
    </row>
    <row r="468" spans="2:11" ht="12.75" customHeight="1">
      <c r="B468" s="30"/>
      <c r="C468" s="111" t="s">
        <v>360</v>
      </c>
      <c r="D468" s="112"/>
      <c r="E468" s="73">
        <v>70950</v>
      </c>
      <c r="F468" s="73">
        <v>70950</v>
      </c>
      <c r="G468" s="73"/>
      <c r="H468" s="73"/>
      <c r="I468" s="73"/>
      <c r="J468" s="74">
        <f t="shared" si="21"/>
        <v>70950</v>
      </c>
      <c r="K468" s="74">
        <f t="shared" si="21"/>
        <v>70950</v>
      </c>
    </row>
    <row r="469" spans="2:11" ht="12.75" customHeight="1">
      <c r="B469" s="30"/>
      <c r="C469" s="111" t="s">
        <v>227</v>
      </c>
      <c r="D469" s="112"/>
      <c r="E469" s="73"/>
      <c r="F469" s="73"/>
      <c r="G469" s="73"/>
      <c r="H469" s="73"/>
      <c r="I469" s="73"/>
      <c r="J469" s="74">
        <f t="shared" si="21"/>
        <v>0</v>
      </c>
      <c r="K469" s="74">
        <f t="shared" si="21"/>
        <v>0</v>
      </c>
    </row>
    <row r="470" spans="2:11" ht="12.75" customHeight="1">
      <c r="B470" s="30"/>
      <c r="C470" s="111" t="s">
        <v>360</v>
      </c>
      <c r="D470" s="112"/>
      <c r="E470" s="73">
        <v>2473450</v>
      </c>
      <c r="F470" s="73">
        <v>2473450</v>
      </c>
      <c r="G470" s="73"/>
      <c r="H470" s="73"/>
      <c r="I470" s="73"/>
      <c r="J470" s="74">
        <f t="shared" si="21"/>
        <v>2473450</v>
      </c>
      <c r="K470" s="74">
        <f t="shared" si="21"/>
        <v>2473450</v>
      </c>
    </row>
    <row r="471" spans="2:11" ht="12.75" customHeight="1">
      <c r="B471" s="30"/>
      <c r="C471" s="111" t="s">
        <v>228</v>
      </c>
      <c r="D471" s="112"/>
      <c r="E471" s="73"/>
      <c r="F471" s="73"/>
      <c r="G471" s="73"/>
      <c r="H471" s="73"/>
      <c r="I471" s="73"/>
      <c r="J471" s="74">
        <f t="shared" si="21"/>
        <v>0</v>
      </c>
      <c r="K471" s="74">
        <f t="shared" si="21"/>
        <v>0</v>
      </c>
    </row>
    <row r="472" spans="2:11" ht="12.75" customHeight="1">
      <c r="B472" s="30"/>
      <c r="C472" s="111" t="s">
        <v>360</v>
      </c>
      <c r="D472" s="112"/>
      <c r="E472" s="73">
        <v>2855450</v>
      </c>
      <c r="F472" s="73">
        <v>2855450</v>
      </c>
      <c r="G472" s="73"/>
      <c r="H472" s="73"/>
      <c r="I472" s="73"/>
      <c r="J472" s="74">
        <f t="shared" si="21"/>
        <v>2855450</v>
      </c>
      <c r="K472" s="74">
        <f t="shared" si="21"/>
        <v>2855450</v>
      </c>
    </row>
    <row r="473" spans="2:11" ht="12.75" customHeight="1">
      <c r="B473" s="30"/>
      <c r="C473" s="111" t="s">
        <v>229</v>
      </c>
      <c r="D473" s="112"/>
      <c r="E473" s="73"/>
      <c r="F473" s="73"/>
      <c r="G473" s="73"/>
      <c r="H473" s="73"/>
      <c r="I473" s="73"/>
      <c r="J473" s="74">
        <f t="shared" si="21"/>
        <v>0</v>
      </c>
      <c r="K473" s="74">
        <f t="shared" si="21"/>
        <v>0</v>
      </c>
    </row>
    <row r="474" spans="2:11" ht="12.75" customHeight="1">
      <c r="B474" s="30"/>
      <c r="C474" s="111" t="s">
        <v>360</v>
      </c>
      <c r="D474" s="112"/>
      <c r="E474" s="73">
        <v>94200</v>
      </c>
      <c r="F474" s="73">
        <v>94200</v>
      </c>
      <c r="G474" s="73"/>
      <c r="H474" s="73"/>
      <c r="I474" s="73"/>
      <c r="J474" s="74">
        <f t="shared" si="21"/>
        <v>94200</v>
      </c>
      <c r="K474" s="74">
        <f t="shared" si="21"/>
        <v>94200</v>
      </c>
    </row>
    <row r="475" spans="2:11" ht="12.75" customHeight="1">
      <c r="B475" s="30"/>
      <c r="C475" s="111" t="s">
        <v>230</v>
      </c>
      <c r="D475" s="112"/>
      <c r="E475" s="73"/>
      <c r="F475" s="73"/>
      <c r="G475" s="73"/>
      <c r="H475" s="73">
        <f t="shared" si="23"/>
        <v>0</v>
      </c>
      <c r="I475" s="73">
        <f t="shared" si="22"/>
        <v>0</v>
      </c>
      <c r="J475" s="74">
        <f t="shared" si="21"/>
        <v>0</v>
      </c>
      <c r="K475" s="74">
        <f t="shared" si="21"/>
        <v>0</v>
      </c>
    </row>
    <row r="476" spans="2:11" ht="12.75" customHeight="1">
      <c r="B476" s="30"/>
      <c r="C476" s="111" t="s">
        <v>359</v>
      </c>
      <c r="D476" s="112"/>
      <c r="E476" s="73">
        <v>10700</v>
      </c>
      <c r="F476" s="73">
        <v>10700</v>
      </c>
      <c r="G476" s="73"/>
      <c r="H476" s="73">
        <f t="shared" si="23"/>
        <v>2140</v>
      </c>
      <c r="I476" s="73">
        <f t="shared" si="22"/>
        <v>2140</v>
      </c>
      <c r="J476" s="74">
        <f t="shared" si="21"/>
        <v>12840</v>
      </c>
      <c r="K476" s="74">
        <f t="shared" si="21"/>
        <v>12840</v>
      </c>
    </row>
    <row r="477" spans="2:11" ht="12.75" customHeight="1">
      <c r="B477" s="30"/>
      <c r="C477" s="111" t="s">
        <v>231</v>
      </c>
      <c r="D477" s="112"/>
      <c r="E477" s="73"/>
      <c r="F477" s="73"/>
      <c r="G477" s="73"/>
      <c r="H477" s="73">
        <f t="shared" si="23"/>
        <v>0</v>
      </c>
      <c r="I477" s="73">
        <f t="shared" si="22"/>
        <v>0</v>
      </c>
      <c r="J477" s="74">
        <f t="shared" si="21"/>
        <v>0</v>
      </c>
      <c r="K477" s="74">
        <f t="shared" si="21"/>
        <v>0</v>
      </c>
    </row>
    <row r="478" spans="2:11" ht="12.75" customHeight="1">
      <c r="B478" s="30"/>
      <c r="C478" s="111" t="s">
        <v>359</v>
      </c>
      <c r="D478" s="112"/>
      <c r="E478" s="73">
        <v>8160</v>
      </c>
      <c r="F478" s="73">
        <v>8160</v>
      </c>
      <c r="G478" s="73"/>
      <c r="H478" s="73">
        <f t="shared" si="23"/>
        <v>1632</v>
      </c>
      <c r="I478" s="73">
        <f t="shared" si="22"/>
        <v>1632</v>
      </c>
      <c r="J478" s="74">
        <f t="shared" ref="J478:K522" si="24">+E478+H478</f>
        <v>9792</v>
      </c>
      <c r="K478" s="74">
        <f t="shared" si="24"/>
        <v>9792</v>
      </c>
    </row>
    <row r="479" spans="2:11" ht="12.75" customHeight="1">
      <c r="B479" s="30"/>
      <c r="C479" s="111" t="s">
        <v>232</v>
      </c>
      <c r="D479" s="112"/>
      <c r="E479" s="73"/>
      <c r="F479" s="73"/>
      <c r="G479" s="73"/>
      <c r="H479" s="73">
        <f t="shared" si="23"/>
        <v>0</v>
      </c>
      <c r="I479" s="73">
        <f t="shared" si="22"/>
        <v>0</v>
      </c>
      <c r="J479" s="74">
        <f t="shared" si="24"/>
        <v>0</v>
      </c>
      <c r="K479" s="74">
        <f t="shared" si="24"/>
        <v>0</v>
      </c>
    </row>
    <row r="480" spans="2:11" ht="12.75" customHeight="1">
      <c r="B480" s="30"/>
      <c r="C480" s="111" t="s">
        <v>359</v>
      </c>
      <c r="D480" s="112"/>
      <c r="E480" s="73">
        <v>7800</v>
      </c>
      <c r="F480" s="73">
        <v>7800</v>
      </c>
      <c r="G480" s="73"/>
      <c r="H480" s="73">
        <f t="shared" si="23"/>
        <v>1560</v>
      </c>
      <c r="I480" s="73">
        <f t="shared" si="22"/>
        <v>1560</v>
      </c>
      <c r="J480" s="74">
        <f t="shared" si="24"/>
        <v>9360</v>
      </c>
      <c r="K480" s="74">
        <f t="shared" si="24"/>
        <v>9360</v>
      </c>
    </row>
    <row r="481" spans="2:11" ht="12.75" customHeight="1">
      <c r="B481" s="30"/>
      <c r="C481" s="111" t="s">
        <v>233</v>
      </c>
      <c r="D481" s="112"/>
      <c r="E481" s="73"/>
      <c r="F481" s="73"/>
      <c r="G481" s="73"/>
      <c r="H481" s="73">
        <f t="shared" si="23"/>
        <v>0</v>
      </c>
      <c r="I481" s="73">
        <f t="shared" si="22"/>
        <v>0</v>
      </c>
      <c r="J481" s="74">
        <f t="shared" si="24"/>
        <v>0</v>
      </c>
      <c r="K481" s="74">
        <f t="shared" si="24"/>
        <v>0</v>
      </c>
    </row>
    <row r="482" spans="2:11" ht="12.75" customHeight="1">
      <c r="B482" s="30"/>
      <c r="C482" s="111" t="s">
        <v>359</v>
      </c>
      <c r="D482" s="112"/>
      <c r="E482" s="73">
        <v>319500</v>
      </c>
      <c r="F482" s="73">
        <v>319500</v>
      </c>
      <c r="G482" s="73"/>
      <c r="H482" s="73">
        <f t="shared" si="23"/>
        <v>63900</v>
      </c>
      <c r="I482" s="73">
        <f t="shared" si="22"/>
        <v>63900</v>
      </c>
      <c r="J482" s="74">
        <f t="shared" si="24"/>
        <v>383400</v>
      </c>
      <c r="K482" s="74">
        <f t="shared" si="24"/>
        <v>383400</v>
      </c>
    </row>
    <row r="483" spans="2:11" ht="12.75" customHeight="1">
      <c r="B483" s="30"/>
      <c r="C483" s="111" t="s">
        <v>234</v>
      </c>
      <c r="D483" s="112"/>
      <c r="E483" s="73"/>
      <c r="F483" s="73"/>
      <c r="G483" s="73"/>
      <c r="H483" s="73">
        <f t="shared" si="23"/>
        <v>0</v>
      </c>
      <c r="I483" s="73">
        <f t="shared" si="22"/>
        <v>0</v>
      </c>
      <c r="J483" s="74">
        <f t="shared" si="24"/>
        <v>0</v>
      </c>
      <c r="K483" s="74">
        <f t="shared" si="24"/>
        <v>0</v>
      </c>
    </row>
    <row r="484" spans="2:11" ht="12.75" customHeight="1">
      <c r="B484" s="30"/>
      <c r="C484" s="111" t="s">
        <v>359</v>
      </c>
      <c r="D484" s="112"/>
      <c r="E484" s="73">
        <v>426000</v>
      </c>
      <c r="F484" s="73">
        <v>426000</v>
      </c>
      <c r="G484" s="73"/>
      <c r="H484" s="73">
        <f t="shared" si="23"/>
        <v>85200</v>
      </c>
      <c r="I484" s="73">
        <f t="shared" si="22"/>
        <v>85200</v>
      </c>
      <c r="J484" s="74">
        <f t="shared" si="24"/>
        <v>511200</v>
      </c>
      <c r="K484" s="74">
        <f t="shared" si="24"/>
        <v>511200</v>
      </c>
    </row>
    <row r="485" spans="2:11" ht="12.75" customHeight="1">
      <c r="B485" s="30"/>
      <c r="C485" s="111" t="s">
        <v>235</v>
      </c>
      <c r="D485" s="112"/>
      <c r="E485" s="73"/>
      <c r="F485" s="73"/>
      <c r="G485" s="73"/>
      <c r="H485" s="73"/>
      <c r="I485" s="73"/>
      <c r="J485" s="74"/>
      <c r="K485" s="74">
        <f t="shared" si="24"/>
        <v>0</v>
      </c>
    </row>
    <row r="486" spans="2:11" ht="12.75" customHeight="1">
      <c r="B486" s="30"/>
      <c r="C486" s="109" t="s">
        <v>352</v>
      </c>
      <c r="D486" s="110"/>
      <c r="E486" s="73"/>
      <c r="F486" s="73">
        <v>6366085</v>
      </c>
      <c r="G486" s="73"/>
      <c r="H486" s="73"/>
      <c r="I486" s="73"/>
      <c r="J486" s="74"/>
      <c r="K486" s="74">
        <f t="shared" si="24"/>
        <v>6366085</v>
      </c>
    </row>
    <row r="487" spans="2:11" ht="12.75" customHeight="1">
      <c r="B487" s="30"/>
      <c r="C487" s="111" t="s">
        <v>236</v>
      </c>
      <c r="D487" s="112"/>
      <c r="E487" s="73"/>
      <c r="F487" s="73"/>
      <c r="G487" s="73"/>
      <c r="H487" s="73"/>
      <c r="I487" s="73"/>
      <c r="J487" s="74"/>
      <c r="K487" s="74">
        <f t="shared" si="24"/>
        <v>0</v>
      </c>
    </row>
    <row r="488" spans="2:11" ht="12.75" customHeight="1">
      <c r="B488" s="30"/>
      <c r="C488" s="111" t="s">
        <v>359</v>
      </c>
      <c r="D488" s="112"/>
      <c r="E488" s="73"/>
      <c r="F488" s="73">
        <v>912450</v>
      </c>
      <c r="G488" s="73"/>
      <c r="H488" s="73"/>
      <c r="I488" s="73"/>
      <c r="J488" s="74"/>
      <c r="K488" s="74">
        <f t="shared" si="24"/>
        <v>912450</v>
      </c>
    </row>
    <row r="489" spans="2:11" ht="12.75" customHeight="1">
      <c r="B489" s="30"/>
      <c r="C489" s="111" t="s">
        <v>237</v>
      </c>
      <c r="D489" s="112"/>
      <c r="E489" s="73"/>
      <c r="F489" s="73"/>
      <c r="G489" s="73"/>
      <c r="H489" s="73"/>
      <c r="I489" s="73"/>
      <c r="J489" s="74"/>
      <c r="K489" s="74">
        <f t="shared" si="24"/>
        <v>0</v>
      </c>
    </row>
    <row r="490" spans="2:11" ht="12.75" customHeight="1">
      <c r="B490" s="30"/>
      <c r="C490" s="111" t="s">
        <v>359</v>
      </c>
      <c r="D490" s="112"/>
      <c r="E490" s="73"/>
      <c r="F490" s="73">
        <v>3418640</v>
      </c>
      <c r="G490" s="73"/>
      <c r="H490" s="73"/>
      <c r="I490" s="73"/>
      <c r="J490" s="74"/>
      <c r="K490" s="74">
        <f t="shared" si="24"/>
        <v>3418640</v>
      </c>
    </row>
    <row r="491" spans="2:11" ht="12.75" customHeight="1">
      <c r="B491" s="30"/>
      <c r="C491" s="111" t="s">
        <v>238</v>
      </c>
      <c r="D491" s="112"/>
      <c r="E491" s="73"/>
      <c r="F491" s="73"/>
      <c r="G491" s="73"/>
      <c r="H491" s="73"/>
      <c r="I491" s="73"/>
      <c r="J491" s="74"/>
      <c r="K491" s="74">
        <f t="shared" si="24"/>
        <v>0</v>
      </c>
    </row>
    <row r="492" spans="2:11" ht="12.75" customHeight="1">
      <c r="B492" s="30"/>
      <c r="C492" s="111" t="s">
        <v>359</v>
      </c>
      <c r="D492" s="112"/>
      <c r="E492" s="73"/>
      <c r="F492" s="73">
        <v>275000</v>
      </c>
      <c r="G492" s="73"/>
      <c r="H492" s="73"/>
      <c r="I492" s="73"/>
      <c r="J492" s="74"/>
      <c r="K492" s="74">
        <f t="shared" si="24"/>
        <v>275000</v>
      </c>
    </row>
    <row r="493" spans="2:11" ht="12.75" customHeight="1">
      <c r="B493" s="30"/>
      <c r="C493" s="111" t="s">
        <v>239</v>
      </c>
      <c r="D493" s="112"/>
      <c r="E493" s="73"/>
      <c r="F493" s="73"/>
      <c r="G493" s="73"/>
      <c r="H493" s="73"/>
      <c r="I493" s="73"/>
      <c r="J493" s="74"/>
      <c r="K493" s="74">
        <f t="shared" si="24"/>
        <v>0</v>
      </c>
    </row>
    <row r="494" spans="2:11" ht="12.75" customHeight="1">
      <c r="B494" s="30"/>
      <c r="C494" s="111" t="s">
        <v>359</v>
      </c>
      <c r="D494" s="112"/>
      <c r="E494" s="73"/>
      <c r="F494" s="73">
        <v>1587545</v>
      </c>
      <c r="G494" s="73"/>
      <c r="H494" s="73"/>
      <c r="I494" s="73"/>
      <c r="J494" s="74"/>
      <c r="K494" s="74">
        <f t="shared" si="24"/>
        <v>1587545</v>
      </c>
    </row>
    <row r="495" spans="2:11" ht="12.75" customHeight="1">
      <c r="B495" s="30"/>
      <c r="C495" s="111" t="s">
        <v>240</v>
      </c>
      <c r="D495" s="112"/>
      <c r="E495" s="73"/>
      <c r="F495" s="73"/>
      <c r="G495" s="73"/>
      <c r="H495" s="73"/>
      <c r="I495" s="73"/>
      <c r="J495" s="74"/>
      <c r="K495" s="74">
        <f t="shared" si="24"/>
        <v>0</v>
      </c>
    </row>
    <row r="496" spans="2:11" ht="12.75" customHeight="1">
      <c r="B496" s="30"/>
      <c r="C496" s="109" t="s">
        <v>352</v>
      </c>
      <c r="D496" s="110"/>
      <c r="E496" s="73"/>
      <c r="F496" s="73">
        <v>1585930</v>
      </c>
      <c r="G496" s="73"/>
      <c r="H496" s="73"/>
      <c r="I496" s="73"/>
      <c r="J496" s="74"/>
      <c r="K496" s="74">
        <f t="shared" si="24"/>
        <v>1585930</v>
      </c>
    </row>
    <row r="497" spans="2:11" ht="12.75" customHeight="1">
      <c r="B497" s="30"/>
      <c r="C497" s="111" t="s">
        <v>241</v>
      </c>
      <c r="D497" s="112"/>
      <c r="E497" s="73"/>
      <c r="F497" s="73"/>
      <c r="G497" s="73"/>
      <c r="H497" s="73"/>
      <c r="I497" s="73"/>
      <c r="J497" s="74"/>
      <c r="K497" s="74">
        <f t="shared" si="24"/>
        <v>0</v>
      </c>
    </row>
    <row r="498" spans="2:11" ht="12.75" customHeight="1">
      <c r="B498" s="30"/>
      <c r="C498" s="109" t="s">
        <v>352</v>
      </c>
      <c r="D498" s="110"/>
      <c r="E498" s="73"/>
      <c r="F498" s="73">
        <v>1505180</v>
      </c>
      <c r="G498" s="73"/>
      <c r="H498" s="73"/>
      <c r="I498" s="73"/>
      <c r="J498" s="74"/>
      <c r="K498" s="74">
        <f t="shared" si="24"/>
        <v>1505180</v>
      </c>
    </row>
    <row r="499" spans="2:11" ht="12.75" customHeight="1">
      <c r="B499" s="30"/>
      <c r="C499" s="111" t="s">
        <v>242</v>
      </c>
      <c r="D499" s="112"/>
      <c r="E499" s="73"/>
      <c r="F499" s="73"/>
      <c r="G499" s="73"/>
      <c r="H499" s="73"/>
      <c r="I499" s="73"/>
      <c r="J499" s="74"/>
      <c r="K499" s="74">
        <f t="shared" si="24"/>
        <v>0</v>
      </c>
    </row>
    <row r="500" spans="2:11" ht="12.75" customHeight="1">
      <c r="B500" s="30"/>
      <c r="C500" s="111" t="s">
        <v>359</v>
      </c>
      <c r="D500" s="112"/>
      <c r="E500" s="73"/>
      <c r="F500" s="73">
        <v>161500</v>
      </c>
      <c r="G500" s="73"/>
      <c r="H500" s="73"/>
      <c r="I500" s="73"/>
      <c r="J500" s="74"/>
      <c r="K500" s="74">
        <f t="shared" si="24"/>
        <v>161500</v>
      </c>
    </row>
    <row r="501" spans="2:11" ht="12.75" customHeight="1">
      <c r="B501" s="30"/>
      <c r="C501" s="111" t="s">
        <v>243</v>
      </c>
      <c r="D501" s="112"/>
      <c r="E501" s="73"/>
      <c r="F501" s="73"/>
      <c r="G501" s="73"/>
      <c r="H501" s="73"/>
      <c r="I501" s="73"/>
      <c r="J501" s="74"/>
      <c r="K501" s="74">
        <f t="shared" si="24"/>
        <v>0</v>
      </c>
    </row>
    <row r="502" spans="2:11" ht="12.75" customHeight="1">
      <c r="B502" s="30"/>
      <c r="C502" s="111" t="s">
        <v>359</v>
      </c>
      <c r="D502" s="112"/>
      <c r="E502" s="73"/>
      <c r="F502" s="73">
        <v>187500</v>
      </c>
      <c r="G502" s="73"/>
      <c r="H502" s="73"/>
      <c r="I502" s="73"/>
      <c r="J502" s="74"/>
      <c r="K502" s="74">
        <f t="shared" si="24"/>
        <v>187500</v>
      </c>
    </row>
    <row r="503" spans="2:11" ht="15.75" customHeight="1">
      <c r="B503" s="30"/>
      <c r="C503" s="111" t="s">
        <v>244</v>
      </c>
      <c r="D503" s="112"/>
      <c r="E503" s="73"/>
      <c r="F503" s="73"/>
      <c r="G503" s="73"/>
      <c r="H503" s="73"/>
      <c r="I503" s="73"/>
      <c r="J503" s="74"/>
      <c r="K503" s="74">
        <f t="shared" si="24"/>
        <v>0</v>
      </c>
    </row>
    <row r="504" spans="2:11" ht="15.75" customHeight="1">
      <c r="B504" s="30"/>
      <c r="C504" s="109" t="s">
        <v>352</v>
      </c>
      <c r="D504" s="110"/>
      <c r="E504" s="73"/>
      <c r="F504" s="73">
        <v>1884780</v>
      </c>
      <c r="G504" s="73"/>
      <c r="H504" s="73"/>
      <c r="I504" s="73"/>
      <c r="J504" s="74"/>
      <c r="K504" s="74">
        <f t="shared" si="24"/>
        <v>1884780</v>
      </c>
    </row>
    <row r="505" spans="2:11" ht="15.75" customHeight="1">
      <c r="B505" s="30"/>
      <c r="C505" s="111" t="s">
        <v>245</v>
      </c>
      <c r="D505" s="112"/>
      <c r="E505" s="73"/>
      <c r="F505" s="73"/>
      <c r="G505" s="73"/>
      <c r="H505" s="73"/>
      <c r="I505" s="73"/>
      <c r="J505" s="74"/>
      <c r="K505" s="74">
        <f t="shared" si="24"/>
        <v>0</v>
      </c>
    </row>
    <row r="506" spans="2:11" ht="15.75" customHeight="1">
      <c r="B506" s="30"/>
      <c r="C506" s="111" t="s">
        <v>360</v>
      </c>
      <c r="D506" s="112"/>
      <c r="E506" s="73"/>
      <c r="F506" s="73">
        <v>235500</v>
      </c>
      <c r="G506" s="73"/>
      <c r="H506" s="73"/>
      <c r="I506" s="73"/>
      <c r="J506" s="74"/>
      <c r="K506" s="74">
        <f t="shared" si="24"/>
        <v>235500</v>
      </c>
    </row>
    <row r="507" spans="2:11" ht="15.75" customHeight="1">
      <c r="B507" s="30"/>
      <c r="C507" s="111" t="s">
        <v>246</v>
      </c>
      <c r="D507" s="112"/>
      <c r="E507" s="73"/>
      <c r="F507" s="73"/>
      <c r="G507" s="73"/>
      <c r="H507" s="73"/>
      <c r="I507" s="73"/>
      <c r="J507" s="74"/>
      <c r="K507" s="74">
        <f t="shared" si="24"/>
        <v>0</v>
      </c>
    </row>
    <row r="508" spans="2:11" ht="15.75" customHeight="1">
      <c r="B508" s="30"/>
      <c r="C508" s="111" t="s">
        <v>360</v>
      </c>
      <c r="D508" s="112"/>
      <c r="E508" s="73"/>
      <c r="F508" s="73">
        <v>64500</v>
      </c>
      <c r="G508" s="73"/>
      <c r="H508" s="73"/>
      <c r="I508" s="73"/>
      <c r="J508" s="74"/>
      <c r="K508" s="74">
        <f t="shared" si="24"/>
        <v>64500</v>
      </c>
    </row>
    <row r="509" spans="2:11" ht="15.75" customHeight="1">
      <c r="B509" s="30"/>
      <c r="C509" s="111" t="s">
        <v>247</v>
      </c>
      <c r="D509" s="112"/>
      <c r="E509" s="73"/>
      <c r="F509" s="73"/>
      <c r="G509" s="73"/>
      <c r="H509" s="73"/>
      <c r="I509" s="73"/>
      <c r="J509" s="74"/>
      <c r="K509" s="74">
        <f t="shared" si="24"/>
        <v>0</v>
      </c>
    </row>
    <row r="510" spans="2:11" ht="15.75" customHeight="1">
      <c r="B510" s="30"/>
      <c r="C510" s="111" t="s">
        <v>360</v>
      </c>
      <c r="D510" s="112"/>
      <c r="E510" s="73"/>
      <c r="F510" s="73">
        <v>3664850</v>
      </c>
      <c r="G510" s="73"/>
      <c r="H510" s="73"/>
      <c r="I510" s="73"/>
      <c r="J510" s="74"/>
      <c r="K510" s="74">
        <f t="shared" si="24"/>
        <v>3664850</v>
      </c>
    </row>
    <row r="511" spans="2:11" ht="15.75" customHeight="1">
      <c r="B511" s="30"/>
      <c r="C511" s="111" t="s">
        <v>248</v>
      </c>
      <c r="D511" s="112"/>
      <c r="E511" s="73"/>
      <c r="F511" s="73"/>
      <c r="G511" s="73"/>
      <c r="H511" s="73"/>
      <c r="I511" s="73"/>
      <c r="J511" s="74"/>
      <c r="K511" s="74">
        <f t="shared" si="24"/>
        <v>0</v>
      </c>
    </row>
    <row r="512" spans="2:11" ht="15.75" customHeight="1">
      <c r="B512" s="30"/>
      <c r="C512" s="111" t="s">
        <v>360</v>
      </c>
      <c r="D512" s="112"/>
      <c r="E512" s="73"/>
      <c r="F512" s="73">
        <v>4230850</v>
      </c>
      <c r="G512" s="73"/>
      <c r="H512" s="73"/>
      <c r="I512" s="73"/>
      <c r="J512" s="74"/>
      <c r="K512" s="74">
        <f t="shared" si="24"/>
        <v>4230850</v>
      </c>
    </row>
    <row r="513" spans="2:11" ht="15.75" customHeight="1">
      <c r="B513" s="30"/>
      <c r="C513" s="111" t="s">
        <v>249</v>
      </c>
      <c r="D513" s="112"/>
      <c r="E513" s="73"/>
      <c r="F513" s="73"/>
      <c r="G513" s="73"/>
      <c r="H513" s="73"/>
      <c r="I513" s="73"/>
      <c r="J513" s="74"/>
      <c r="K513" s="74">
        <f t="shared" si="24"/>
        <v>0</v>
      </c>
    </row>
    <row r="514" spans="2:11" ht="15.75" customHeight="1">
      <c r="B514" s="30"/>
      <c r="C514" s="111" t="s">
        <v>359</v>
      </c>
      <c r="D514" s="112"/>
      <c r="E514" s="73"/>
      <c r="F514" s="73">
        <v>18000</v>
      </c>
      <c r="G514" s="73"/>
      <c r="H514" s="73"/>
      <c r="I514" s="73"/>
      <c r="J514" s="74"/>
      <c r="K514" s="74">
        <f t="shared" si="24"/>
        <v>18000</v>
      </c>
    </row>
    <row r="515" spans="2:11" ht="15.75" customHeight="1">
      <c r="B515" s="30"/>
      <c r="C515" s="111" t="s">
        <v>250</v>
      </c>
      <c r="D515" s="112"/>
      <c r="E515" s="73"/>
      <c r="F515" s="73"/>
      <c r="G515" s="73"/>
      <c r="H515" s="73"/>
      <c r="I515" s="73"/>
      <c r="J515" s="74"/>
      <c r="K515" s="74">
        <f t="shared" si="24"/>
        <v>0</v>
      </c>
    </row>
    <row r="516" spans="2:11" ht="15.75" customHeight="1">
      <c r="B516" s="30"/>
      <c r="C516" s="111" t="s">
        <v>359</v>
      </c>
      <c r="D516" s="112"/>
      <c r="E516" s="73"/>
      <c r="F516" s="73">
        <v>484500</v>
      </c>
      <c r="G516" s="73"/>
      <c r="H516" s="73"/>
      <c r="I516" s="73"/>
      <c r="J516" s="74"/>
      <c r="K516" s="74">
        <f t="shared" si="24"/>
        <v>484500</v>
      </c>
    </row>
    <row r="517" spans="2:11" ht="15.75" customHeight="1">
      <c r="B517" s="30"/>
      <c r="C517" s="111" t="s">
        <v>251</v>
      </c>
      <c r="D517" s="112"/>
      <c r="E517" s="73"/>
      <c r="F517" s="73"/>
      <c r="G517" s="73"/>
      <c r="H517" s="73"/>
      <c r="I517" s="73"/>
      <c r="J517" s="74"/>
      <c r="K517" s="74">
        <f t="shared" si="24"/>
        <v>0</v>
      </c>
    </row>
    <row r="518" spans="2:11" ht="15.75" customHeight="1">
      <c r="B518" s="30"/>
      <c r="C518" s="111" t="s">
        <v>359</v>
      </c>
      <c r="D518" s="112"/>
      <c r="E518" s="73"/>
      <c r="F518" s="73">
        <v>3500</v>
      </c>
      <c r="G518" s="73"/>
      <c r="H518" s="73"/>
      <c r="I518" s="73"/>
      <c r="J518" s="74"/>
      <c r="K518" s="74">
        <f t="shared" si="24"/>
        <v>3500</v>
      </c>
    </row>
    <row r="519" spans="2:11" ht="15.75" customHeight="1">
      <c r="B519" s="30"/>
      <c r="C519" s="111" t="s">
        <v>252</v>
      </c>
      <c r="D519" s="112"/>
      <c r="E519" s="73"/>
      <c r="F519" s="73"/>
      <c r="G519" s="73"/>
      <c r="H519" s="73"/>
      <c r="I519" s="73"/>
      <c r="J519" s="74"/>
      <c r="K519" s="74">
        <f t="shared" si="24"/>
        <v>0</v>
      </c>
    </row>
    <row r="520" spans="2:11" ht="15.75" customHeight="1">
      <c r="B520" s="30"/>
      <c r="C520" s="111" t="s">
        <v>359</v>
      </c>
      <c r="D520" s="112"/>
      <c r="E520" s="73"/>
      <c r="F520" s="73">
        <v>2800</v>
      </c>
      <c r="G520" s="73"/>
      <c r="H520" s="73"/>
      <c r="I520" s="73"/>
      <c r="J520" s="74"/>
      <c r="K520" s="74">
        <f t="shared" si="24"/>
        <v>2800</v>
      </c>
    </row>
    <row r="521" spans="2:11" ht="15.75" customHeight="1">
      <c r="B521" s="30"/>
      <c r="C521" s="111" t="s">
        <v>253</v>
      </c>
      <c r="D521" s="112"/>
      <c r="E521" s="73"/>
      <c r="F521" s="73"/>
      <c r="G521" s="73"/>
      <c r="H521" s="73"/>
      <c r="I521" s="73"/>
      <c r="J521" s="74"/>
      <c r="K521" s="74">
        <f t="shared" si="24"/>
        <v>0</v>
      </c>
    </row>
    <row r="522" spans="2:11" ht="15.75" customHeight="1">
      <c r="B522" s="30"/>
      <c r="C522" s="111" t="s">
        <v>359</v>
      </c>
      <c r="D522" s="112"/>
      <c r="E522" s="73"/>
      <c r="F522" s="73">
        <v>234890</v>
      </c>
      <c r="G522" s="73"/>
      <c r="H522" s="73"/>
      <c r="I522" s="73"/>
      <c r="J522" s="74"/>
      <c r="K522" s="74">
        <f t="shared" si="24"/>
        <v>234890</v>
      </c>
    </row>
    <row r="523" spans="2:11" ht="26.25" customHeight="1">
      <c r="B523" s="115" t="s">
        <v>33</v>
      </c>
      <c r="C523" s="126"/>
      <c r="D523" s="127"/>
      <c r="E523" s="115" t="s">
        <v>98</v>
      </c>
      <c r="F523" s="116"/>
      <c r="G523" s="116"/>
      <c r="H523" s="116"/>
      <c r="I523" s="116"/>
      <c r="J523" s="116"/>
      <c r="K523" s="117"/>
    </row>
    <row r="524" spans="2:11" ht="12" customHeight="1">
      <c r="B524" s="118"/>
      <c r="C524" s="119"/>
      <c r="D524" s="119"/>
      <c r="E524" s="119"/>
      <c r="F524" s="119"/>
      <c r="G524" s="119"/>
      <c r="H524" s="119"/>
      <c r="I524" s="119"/>
      <c r="J524" s="119"/>
      <c r="K524" s="120"/>
    </row>
    <row r="525" spans="2:11" ht="12" customHeight="1">
      <c r="B525" s="121"/>
      <c r="C525" s="122"/>
      <c r="D525" s="122"/>
      <c r="E525" s="122"/>
      <c r="F525" s="122"/>
      <c r="G525" s="122"/>
      <c r="H525" s="122"/>
      <c r="I525" s="122"/>
      <c r="J525" s="122"/>
      <c r="K525" s="123"/>
    </row>
    <row r="526" spans="2:11" ht="12" customHeight="1">
      <c r="B526" s="101" t="s">
        <v>34</v>
      </c>
      <c r="C526" s="102"/>
      <c r="D526" s="102"/>
      <c r="E526" s="102"/>
      <c r="F526" s="102"/>
      <c r="G526" s="102"/>
      <c r="H526" s="102"/>
      <c r="I526" s="102"/>
      <c r="J526" s="102"/>
      <c r="K526" s="103"/>
    </row>
    <row r="527" spans="2:11" ht="14.25" customHeight="1">
      <c r="B527" s="128" t="s">
        <v>37</v>
      </c>
      <c r="C527" s="129" t="s">
        <v>36</v>
      </c>
      <c r="D527" s="101" t="s">
        <v>35</v>
      </c>
      <c r="E527" s="102"/>
      <c r="F527" s="102"/>
      <c r="G527" s="102"/>
      <c r="H527" s="102"/>
      <c r="I527" s="102"/>
      <c r="J527" s="102"/>
      <c r="K527" s="103"/>
    </row>
    <row r="528" spans="2:11" ht="86.25" customHeight="1">
      <c r="B528" s="128"/>
      <c r="C528" s="130"/>
      <c r="D528" s="76" t="s">
        <v>38</v>
      </c>
      <c r="E528" s="12" t="s">
        <v>39</v>
      </c>
      <c r="F528" s="12" t="s">
        <v>87</v>
      </c>
      <c r="G528" s="15"/>
      <c r="H528" s="13" t="s">
        <v>40</v>
      </c>
      <c r="I528" s="64" t="s">
        <v>86</v>
      </c>
      <c r="J528" s="104" t="s">
        <v>41</v>
      </c>
      <c r="K528" s="105"/>
    </row>
    <row r="529" spans="2:11" ht="10.5" customHeight="1">
      <c r="B529" s="77"/>
      <c r="C529" s="78"/>
      <c r="D529" s="2"/>
      <c r="E529" s="2"/>
      <c r="F529" s="2"/>
      <c r="G529" s="2"/>
      <c r="H529" s="11"/>
      <c r="I529" s="1"/>
      <c r="J529" s="113"/>
      <c r="K529" s="114"/>
    </row>
    <row r="530" spans="2:11" ht="13.5" customHeight="1">
      <c r="B530" s="106" t="s">
        <v>88</v>
      </c>
      <c r="C530" s="107"/>
      <c r="D530" s="107"/>
      <c r="E530" s="107"/>
      <c r="F530" s="107"/>
      <c r="G530" s="107"/>
      <c r="H530" s="107"/>
      <c r="I530" s="107"/>
      <c r="J530" s="107"/>
      <c r="K530" s="108"/>
    </row>
    <row r="531" spans="2:11" ht="13.5" customHeight="1">
      <c r="B531" s="124" t="s">
        <v>33</v>
      </c>
      <c r="C531" s="125"/>
      <c r="D531" s="164" t="s">
        <v>102</v>
      </c>
      <c r="E531" s="165"/>
      <c r="F531" s="165"/>
      <c r="G531" s="165"/>
      <c r="H531" s="165"/>
      <c r="I531" s="165"/>
      <c r="J531" s="165"/>
      <c r="K531" s="166"/>
    </row>
    <row r="532" spans="2:11" ht="7.5" customHeight="1">
      <c r="B532" s="121"/>
      <c r="C532" s="123"/>
      <c r="D532" s="101"/>
      <c r="E532" s="102"/>
      <c r="F532" s="102"/>
      <c r="G532" s="102"/>
      <c r="H532" s="102"/>
      <c r="I532" s="102"/>
      <c r="J532" s="102"/>
      <c r="K532" s="103"/>
    </row>
    <row r="533" spans="2:11" ht="8.25" customHeight="1">
      <c r="B533" s="101"/>
      <c r="C533" s="102"/>
      <c r="D533" s="102"/>
      <c r="E533" s="102"/>
      <c r="F533" s="102"/>
      <c r="G533" s="102"/>
      <c r="H533" s="102"/>
      <c r="I533" s="102"/>
      <c r="J533" s="102"/>
      <c r="K533" s="103"/>
    </row>
    <row r="534" spans="2:11" ht="13.5" customHeight="1">
      <c r="B534" s="100" t="s">
        <v>79</v>
      </c>
      <c r="C534" s="100"/>
      <c r="D534" s="100"/>
      <c r="E534" s="100"/>
      <c r="F534" s="167" t="s">
        <v>366</v>
      </c>
      <c r="G534" s="167"/>
      <c r="H534" s="167"/>
      <c r="I534" s="167"/>
      <c r="J534" s="167"/>
      <c r="K534" s="167"/>
    </row>
    <row r="535" spans="2:11" ht="12.75" customHeight="1">
      <c r="B535" s="100" t="s">
        <v>80</v>
      </c>
      <c r="C535" s="100"/>
      <c r="D535" s="100"/>
      <c r="E535" s="100"/>
      <c r="F535" s="170" t="s">
        <v>81</v>
      </c>
      <c r="G535" s="170"/>
      <c r="H535" s="170"/>
      <c r="I535" s="170"/>
      <c r="J535" s="170"/>
      <c r="K535" s="16" t="s">
        <v>82</v>
      </c>
    </row>
    <row r="536" spans="2:11" ht="12.75" customHeight="1">
      <c r="B536" s="100"/>
      <c r="C536" s="100"/>
      <c r="D536" s="100"/>
      <c r="E536" s="100"/>
      <c r="F536" s="167" t="s">
        <v>367</v>
      </c>
      <c r="G536" s="167"/>
      <c r="H536" s="167"/>
      <c r="I536" s="167"/>
      <c r="J536" s="167"/>
      <c r="K536" s="68" t="s">
        <v>368</v>
      </c>
    </row>
    <row r="537" spans="2:11" ht="21.75" customHeight="1">
      <c r="B537" s="100" t="s">
        <v>83</v>
      </c>
      <c r="C537" s="100"/>
      <c r="D537" s="100"/>
      <c r="E537" s="100"/>
      <c r="F537" s="167" t="s">
        <v>436</v>
      </c>
      <c r="G537" s="167"/>
      <c r="H537" s="167"/>
      <c r="I537" s="167"/>
      <c r="J537" s="167"/>
      <c r="K537" s="167"/>
    </row>
    <row r="538" spans="2:11" ht="21.75" customHeight="1">
      <c r="B538" s="100" t="s">
        <v>84</v>
      </c>
      <c r="C538" s="100"/>
      <c r="D538" s="100"/>
      <c r="E538" s="100"/>
      <c r="F538" s="167" t="s">
        <v>437</v>
      </c>
      <c r="G538" s="167"/>
      <c r="H538" s="167"/>
      <c r="I538" s="167"/>
      <c r="J538" s="167"/>
      <c r="K538" s="167"/>
    </row>
    <row r="539" spans="2:11" ht="12" customHeight="1">
      <c r="B539" s="100" t="s">
        <v>85</v>
      </c>
      <c r="C539" s="100"/>
      <c r="D539" s="100"/>
      <c r="E539" s="100"/>
      <c r="F539" s="167" t="s">
        <v>435</v>
      </c>
      <c r="G539" s="167"/>
      <c r="H539" s="167"/>
      <c r="I539" s="167"/>
      <c r="J539" s="167"/>
      <c r="K539" s="167"/>
    </row>
    <row r="540" spans="2:11" ht="8.25" customHeight="1">
      <c r="B540" s="79"/>
      <c r="C540" s="62"/>
      <c r="D540" s="60"/>
      <c r="E540" s="60"/>
      <c r="F540" s="60"/>
      <c r="G540" s="60"/>
      <c r="H540" s="60"/>
      <c r="I540" s="60"/>
      <c r="J540" s="80"/>
      <c r="K540" s="67"/>
    </row>
    <row r="541" spans="2:11" ht="12" customHeight="1">
      <c r="B541" s="158" t="s">
        <v>2</v>
      </c>
      <c r="C541" s="158" t="s">
        <v>42</v>
      </c>
      <c r="D541" s="101" t="s">
        <v>43</v>
      </c>
      <c r="E541" s="102"/>
      <c r="F541" s="102"/>
      <c r="G541" s="102"/>
      <c r="H541" s="102"/>
      <c r="I541" s="102"/>
      <c r="J541" s="102"/>
      <c r="K541" s="103"/>
    </row>
    <row r="542" spans="2:11" ht="12" customHeight="1">
      <c r="B542" s="159"/>
      <c r="C542" s="159"/>
      <c r="D542" s="171" t="s">
        <v>44</v>
      </c>
      <c r="E542" s="172"/>
      <c r="F542" s="158" t="s">
        <v>45</v>
      </c>
      <c r="G542" s="34"/>
      <c r="H542" s="158" t="s">
        <v>46</v>
      </c>
      <c r="I542" s="158" t="s">
        <v>47</v>
      </c>
      <c r="J542" s="168" t="s">
        <v>48</v>
      </c>
      <c r="K542" s="169"/>
    </row>
    <row r="543" spans="2:11" ht="12" customHeight="1">
      <c r="B543" s="159"/>
      <c r="C543" s="159"/>
      <c r="D543" s="173"/>
      <c r="E543" s="174"/>
      <c r="F543" s="159"/>
      <c r="G543" s="35"/>
      <c r="H543" s="159"/>
      <c r="I543" s="159"/>
      <c r="J543" s="121" t="s">
        <v>29</v>
      </c>
      <c r="K543" s="123"/>
    </row>
    <row r="544" spans="2:11" ht="12" customHeight="1">
      <c r="B544" s="160"/>
      <c r="C544" s="160"/>
      <c r="D544" s="175"/>
      <c r="E544" s="127"/>
      <c r="F544" s="160"/>
      <c r="G544" s="36"/>
      <c r="H544" s="160"/>
      <c r="I544" s="160"/>
      <c r="J544" s="81" t="s">
        <v>78</v>
      </c>
      <c r="K544" s="81" t="s">
        <v>32</v>
      </c>
    </row>
    <row r="545" spans="2:11" ht="53.25" customHeight="1">
      <c r="B545" s="87" t="s">
        <v>371</v>
      </c>
      <c r="C545" s="82" t="s">
        <v>370</v>
      </c>
      <c r="D545" s="100" t="s">
        <v>369</v>
      </c>
      <c r="E545" s="100"/>
      <c r="F545" s="14">
        <v>42058</v>
      </c>
      <c r="G545" s="14"/>
      <c r="H545" s="14">
        <v>42363</v>
      </c>
      <c r="I545" s="36"/>
      <c r="J545" s="81">
        <v>104148522</v>
      </c>
      <c r="K545" s="81" t="s">
        <v>372</v>
      </c>
    </row>
    <row r="546" spans="2:11" ht="153" customHeight="1">
      <c r="B546" s="96" t="s">
        <v>431</v>
      </c>
      <c r="C546" s="95" t="s">
        <v>427</v>
      </c>
      <c r="D546" s="100" t="s">
        <v>373</v>
      </c>
      <c r="E546" s="100"/>
      <c r="F546" s="14">
        <v>42058</v>
      </c>
      <c r="G546" s="14"/>
      <c r="H546" s="14"/>
      <c r="I546" s="40"/>
      <c r="J546" s="81">
        <v>264046792</v>
      </c>
      <c r="K546" s="81" t="s">
        <v>432</v>
      </c>
    </row>
    <row r="547" spans="2:11" ht="113.25" customHeight="1">
      <c r="B547" s="87" t="s">
        <v>382</v>
      </c>
      <c r="C547" s="86" t="s">
        <v>352</v>
      </c>
      <c r="D547" s="100" t="s">
        <v>374</v>
      </c>
      <c r="E547" s="100"/>
      <c r="F547" s="14">
        <v>42058</v>
      </c>
      <c r="G547" s="14"/>
      <c r="H547" s="14"/>
      <c r="I547" s="40"/>
      <c r="J547" s="81">
        <v>68051706</v>
      </c>
      <c r="K547" s="81" t="s">
        <v>383</v>
      </c>
    </row>
    <row r="548" spans="2:11" ht="180" customHeight="1">
      <c r="B548" s="96" t="s">
        <v>412</v>
      </c>
      <c r="C548" s="95" t="s">
        <v>411</v>
      </c>
      <c r="D548" s="100" t="s">
        <v>375</v>
      </c>
      <c r="E548" s="100"/>
      <c r="F548" s="14">
        <v>42058</v>
      </c>
      <c r="G548" s="14"/>
      <c r="H548" s="14"/>
      <c r="I548" s="40"/>
      <c r="J548" s="81">
        <v>18760020</v>
      </c>
      <c r="K548" s="81" t="s">
        <v>433</v>
      </c>
    </row>
    <row r="549" spans="2:11" ht="22.5" customHeight="1">
      <c r="B549" s="96" t="s">
        <v>416</v>
      </c>
      <c r="C549" s="95" t="s">
        <v>353</v>
      </c>
      <c r="D549" s="100" t="s">
        <v>376</v>
      </c>
      <c r="E549" s="100"/>
      <c r="F549" s="14">
        <v>42058</v>
      </c>
      <c r="G549" s="14"/>
      <c r="H549" s="14"/>
      <c r="I549" s="40"/>
      <c r="J549" s="81">
        <v>15232000</v>
      </c>
      <c r="K549" s="81" t="s">
        <v>420</v>
      </c>
    </row>
    <row r="550" spans="2:11" ht="12" customHeight="1">
      <c r="B550" s="87" t="s">
        <v>396</v>
      </c>
      <c r="C550" s="86" t="s">
        <v>394</v>
      </c>
      <c r="D550" s="100" t="s">
        <v>377</v>
      </c>
      <c r="E550" s="100"/>
      <c r="F550" s="14">
        <v>42058</v>
      </c>
      <c r="G550" s="14"/>
      <c r="H550" s="14"/>
      <c r="I550" s="40"/>
      <c r="J550" s="81">
        <v>5494050</v>
      </c>
      <c r="K550" s="81" t="s">
        <v>399</v>
      </c>
    </row>
    <row r="551" spans="2:11" ht="132" customHeight="1">
      <c r="B551" s="96" t="s">
        <v>401</v>
      </c>
      <c r="C551" s="95" t="s">
        <v>400</v>
      </c>
      <c r="D551" s="100" t="s">
        <v>378</v>
      </c>
      <c r="E551" s="100"/>
      <c r="F551" s="14">
        <v>42058</v>
      </c>
      <c r="G551" s="14"/>
      <c r="H551" s="14"/>
      <c r="I551" s="40"/>
      <c r="J551" s="81">
        <v>13437310</v>
      </c>
      <c r="K551" s="81" t="s">
        <v>434</v>
      </c>
    </row>
    <row r="552" spans="2:11" ht="12" customHeight="1">
      <c r="B552" s="87">
        <v>29</v>
      </c>
      <c r="C552" s="95" t="s">
        <v>358</v>
      </c>
      <c r="D552" s="100" t="s">
        <v>379</v>
      </c>
      <c r="E552" s="100"/>
      <c r="F552" s="14">
        <v>42058</v>
      </c>
      <c r="G552" s="14"/>
      <c r="H552" s="14"/>
      <c r="I552" s="40"/>
      <c r="J552" s="81">
        <v>2000000</v>
      </c>
      <c r="K552" s="81">
        <v>2000000</v>
      </c>
    </row>
    <row r="553" spans="2:11" ht="23.25" customHeight="1">
      <c r="B553" s="96" t="s">
        <v>422</v>
      </c>
      <c r="C553" s="95" t="s">
        <v>421</v>
      </c>
      <c r="D553" s="100" t="s">
        <v>380</v>
      </c>
      <c r="E553" s="100"/>
      <c r="F553" s="14">
        <v>42058</v>
      </c>
      <c r="G553" s="14"/>
      <c r="H553" s="14"/>
      <c r="I553" s="40"/>
      <c r="J553" s="81" t="s">
        <v>426</v>
      </c>
      <c r="K553" s="81" t="s">
        <v>426</v>
      </c>
    </row>
    <row r="554" spans="2:11" ht="38.25" customHeight="1">
      <c r="B554" s="87" t="s">
        <v>389</v>
      </c>
      <c r="C554" s="86" t="s">
        <v>388</v>
      </c>
      <c r="D554" s="100" t="s">
        <v>381</v>
      </c>
      <c r="E554" s="100"/>
      <c r="F554" s="14">
        <v>42058</v>
      </c>
      <c r="G554" s="14"/>
      <c r="H554" s="14">
        <v>41998</v>
      </c>
      <c r="I554" s="36"/>
      <c r="J554" s="81" t="s">
        <v>393</v>
      </c>
      <c r="K554" s="81" t="s">
        <v>393</v>
      </c>
    </row>
    <row r="555" spans="2:11" ht="12" customHeight="1">
      <c r="B555" s="142" t="s">
        <v>50</v>
      </c>
      <c r="C555" s="143"/>
      <c r="D555" s="143"/>
      <c r="E555" s="143"/>
      <c r="F555" s="143"/>
      <c r="G555" s="143"/>
      <c r="H555" s="143"/>
      <c r="I555" s="143"/>
      <c r="J555" s="144"/>
      <c r="K555" s="84"/>
    </row>
    <row r="556" spans="2:11" ht="23.25" customHeight="1">
      <c r="B556" s="32" t="s">
        <v>74</v>
      </c>
      <c r="C556" s="32" t="s">
        <v>42</v>
      </c>
      <c r="D556" s="115" t="s">
        <v>51</v>
      </c>
      <c r="E556" s="116"/>
      <c r="F556" s="116"/>
      <c r="G556" s="85"/>
      <c r="H556" s="100" t="s">
        <v>65</v>
      </c>
      <c r="I556" s="100"/>
      <c r="J556" s="81" t="s">
        <v>53</v>
      </c>
      <c r="K556" s="16" t="s">
        <v>52</v>
      </c>
    </row>
    <row r="557" spans="2:11" ht="52.5" customHeight="1">
      <c r="B557" s="96" t="s">
        <v>371</v>
      </c>
      <c r="C557" s="82" t="s">
        <v>370</v>
      </c>
      <c r="D557" s="98" t="s">
        <v>405</v>
      </c>
      <c r="E557" s="98"/>
      <c r="F557" s="98"/>
      <c r="G557" s="86"/>
      <c r="H557" s="99" t="s">
        <v>407</v>
      </c>
      <c r="I557" s="99"/>
      <c r="J557" s="19" t="s">
        <v>406</v>
      </c>
      <c r="K557" s="88"/>
    </row>
    <row r="558" spans="2:11" ht="158.25" customHeight="1">
      <c r="B558" s="96" t="s">
        <v>431</v>
      </c>
      <c r="C558" s="95" t="s">
        <v>427</v>
      </c>
      <c r="D558" s="98" t="s">
        <v>428</v>
      </c>
      <c r="E558" s="98"/>
      <c r="F558" s="98"/>
      <c r="G558" s="86"/>
      <c r="H558" s="99" t="s">
        <v>430</v>
      </c>
      <c r="I558" s="99"/>
      <c r="J558" s="96" t="s">
        <v>429</v>
      </c>
      <c r="K558" s="88"/>
    </row>
    <row r="559" spans="2:11" ht="112.5" customHeight="1">
      <c r="B559" s="87" t="s">
        <v>382</v>
      </c>
      <c r="C559" s="86" t="s">
        <v>352</v>
      </c>
      <c r="D559" s="98" t="s">
        <v>384</v>
      </c>
      <c r="E559" s="98"/>
      <c r="F559" s="98"/>
      <c r="G559" s="86"/>
      <c r="H559" s="88" t="s">
        <v>386</v>
      </c>
      <c r="I559" s="87"/>
      <c r="J559" s="87" t="s">
        <v>385</v>
      </c>
      <c r="K559" s="97" t="s">
        <v>387</v>
      </c>
    </row>
    <row r="560" spans="2:11" ht="183.75" customHeight="1">
      <c r="B560" s="96" t="s">
        <v>412</v>
      </c>
      <c r="C560" s="95" t="s">
        <v>411</v>
      </c>
      <c r="D560" s="98" t="s">
        <v>414</v>
      </c>
      <c r="E560" s="98"/>
      <c r="F560" s="98"/>
      <c r="G560" s="86"/>
      <c r="H560" s="99" t="s">
        <v>415</v>
      </c>
      <c r="I560" s="99"/>
      <c r="J560" s="19" t="s">
        <v>413</v>
      </c>
      <c r="K560" s="88"/>
    </row>
    <row r="561" spans="2:11" ht="28.5" customHeight="1">
      <c r="B561" s="96" t="s">
        <v>416</v>
      </c>
      <c r="C561" s="95" t="s">
        <v>353</v>
      </c>
      <c r="D561" s="98" t="s">
        <v>417</v>
      </c>
      <c r="E561" s="98"/>
      <c r="F561" s="98"/>
      <c r="G561" s="86"/>
      <c r="H561" s="99" t="s">
        <v>419</v>
      </c>
      <c r="I561" s="99"/>
      <c r="J561" s="19" t="s">
        <v>418</v>
      </c>
      <c r="K561" s="88"/>
    </row>
    <row r="562" spans="2:11" ht="33" customHeight="1">
      <c r="B562" s="87" t="s">
        <v>396</v>
      </c>
      <c r="C562" s="86" t="s">
        <v>394</v>
      </c>
      <c r="D562" s="98" t="s">
        <v>395</v>
      </c>
      <c r="E562" s="98"/>
      <c r="F562" s="98"/>
      <c r="G562" s="86"/>
      <c r="H562" s="99" t="s">
        <v>398</v>
      </c>
      <c r="I562" s="99"/>
      <c r="J562" s="19" t="s">
        <v>397</v>
      </c>
      <c r="K562" s="88"/>
    </row>
    <row r="563" spans="2:11" ht="135" customHeight="1">
      <c r="B563" s="87" t="s">
        <v>401</v>
      </c>
      <c r="C563" s="86" t="s">
        <v>400</v>
      </c>
      <c r="D563" s="98" t="s">
        <v>402</v>
      </c>
      <c r="E563" s="98"/>
      <c r="F563" s="98"/>
      <c r="G563" s="86"/>
      <c r="H563" s="99" t="s">
        <v>404</v>
      </c>
      <c r="I563" s="99"/>
      <c r="J563" s="19" t="s">
        <v>403</v>
      </c>
      <c r="K563" s="88"/>
    </row>
    <row r="564" spans="2:11" ht="23.25" customHeight="1">
      <c r="B564" s="87">
        <v>29</v>
      </c>
      <c r="C564" s="95" t="s">
        <v>358</v>
      </c>
      <c r="D564" s="98" t="s">
        <v>408</v>
      </c>
      <c r="E564" s="98"/>
      <c r="F564" s="98"/>
      <c r="G564" s="86"/>
      <c r="H564" s="99" t="s">
        <v>410</v>
      </c>
      <c r="I564" s="99"/>
      <c r="J564" s="96" t="s">
        <v>409</v>
      </c>
      <c r="K564" s="88"/>
    </row>
    <row r="565" spans="2:11" ht="25.5" customHeight="1">
      <c r="B565" s="96" t="s">
        <v>422</v>
      </c>
      <c r="C565" s="95" t="s">
        <v>421</v>
      </c>
      <c r="D565" s="98" t="s">
        <v>423</v>
      </c>
      <c r="E565" s="98"/>
      <c r="F565" s="98"/>
      <c r="G565" s="86"/>
      <c r="H565" s="99" t="s">
        <v>425</v>
      </c>
      <c r="I565" s="99"/>
      <c r="J565" s="96" t="s">
        <v>424</v>
      </c>
      <c r="K565" s="88"/>
    </row>
    <row r="566" spans="2:11" ht="39" customHeight="1">
      <c r="B566" s="87" t="s">
        <v>389</v>
      </c>
      <c r="C566" s="86" t="s">
        <v>388</v>
      </c>
      <c r="D566" s="98" t="s">
        <v>390</v>
      </c>
      <c r="E566" s="98"/>
      <c r="F566" s="98"/>
      <c r="G566" s="83"/>
      <c r="H566" s="99" t="s">
        <v>392</v>
      </c>
      <c r="I566" s="99"/>
      <c r="J566" s="19" t="s">
        <v>391</v>
      </c>
      <c r="K566" s="88"/>
    </row>
    <row r="567" spans="2:11" ht="12" customHeight="1">
      <c r="B567" s="101"/>
      <c r="C567" s="102"/>
      <c r="D567" s="102"/>
      <c r="E567" s="102"/>
      <c r="F567" s="102"/>
      <c r="G567" s="102"/>
      <c r="H567" s="102"/>
      <c r="I567" s="102"/>
      <c r="J567" s="102"/>
      <c r="K567" s="103"/>
    </row>
    <row r="568" spans="2:11" ht="28.5" customHeight="1">
      <c r="B568" s="101" t="s">
        <v>33</v>
      </c>
      <c r="C568" s="102"/>
      <c r="D568" s="103"/>
      <c r="E568" s="164" t="s">
        <v>89</v>
      </c>
      <c r="F568" s="165"/>
      <c r="G568" s="165"/>
      <c r="H568" s="165"/>
      <c r="I568" s="165"/>
      <c r="J568" s="165"/>
      <c r="K568" s="166"/>
    </row>
    <row r="569" spans="2:11" ht="12" customHeight="1">
      <c r="B569" s="161" t="s">
        <v>22</v>
      </c>
      <c r="C569" s="162"/>
      <c r="D569" s="163"/>
      <c r="E569" s="161" t="s">
        <v>22</v>
      </c>
      <c r="F569" s="162"/>
      <c r="G569" s="162"/>
      <c r="H569" s="162"/>
      <c r="I569" s="162"/>
      <c r="J569" s="162"/>
      <c r="K569" s="163"/>
    </row>
    <row r="570" spans="2:11" ht="12" customHeight="1">
      <c r="B570" s="121"/>
      <c r="C570" s="122"/>
      <c r="D570" s="122"/>
      <c r="E570" s="122"/>
      <c r="F570" s="122"/>
      <c r="G570" s="122"/>
      <c r="H570" s="122"/>
      <c r="I570" s="122"/>
      <c r="J570" s="122"/>
      <c r="K570" s="123"/>
    </row>
    <row r="571" spans="2:11" ht="36" customHeight="1">
      <c r="B571" s="164" t="s">
        <v>54</v>
      </c>
      <c r="C571" s="165"/>
      <c r="D571" s="165"/>
      <c r="E571" s="115"/>
      <c r="F571" s="116"/>
      <c r="G571" s="116"/>
      <c r="H571" s="116"/>
      <c r="I571" s="116"/>
      <c r="J571" s="116"/>
      <c r="K571" s="117"/>
    </row>
    <row r="572" spans="2:11" ht="13.5" customHeight="1">
      <c r="B572" s="115"/>
      <c r="C572" s="116"/>
      <c r="D572" s="116"/>
      <c r="E572" s="116"/>
      <c r="F572" s="116"/>
      <c r="G572" s="116"/>
      <c r="H572" s="116"/>
      <c r="I572" s="116"/>
      <c r="J572" s="116"/>
      <c r="K572" s="117"/>
    </row>
    <row r="573" spans="2:11" ht="53.25" customHeight="1">
      <c r="B573" s="164" t="s">
        <v>55</v>
      </c>
      <c r="C573" s="165"/>
      <c r="D573" s="166"/>
      <c r="E573" s="115"/>
      <c r="F573" s="116"/>
      <c r="G573" s="116"/>
      <c r="H573" s="116"/>
      <c r="I573" s="116"/>
      <c r="J573" s="116"/>
      <c r="K573" s="117"/>
    </row>
    <row r="574" spans="2:11" ht="15.75" customHeight="1">
      <c r="B574" s="115"/>
      <c r="C574" s="116"/>
      <c r="D574" s="116"/>
      <c r="E574" s="116"/>
      <c r="F574" s="116"/>
      <c r="G574" s="116"/>
      <c r="H574" s="116"/>
      <c r="I574" s="116"/>
      <c r="J574" s="116"/>
      <c r="K574" s="117"/>
    </row>
    <row r="575" spans="2:11" ht="33.75" customHeight="1">
      <c r="B575" s="164" t="s">
        <v>56</v>
      </c>
      <c r="C575" s="165"/>
      <c r="D575" s="166"/>
      <c r="E575" s="115"/>
      <c r="F575" s="116"/>
      <c r="G575" s="116"/>
      <c r="H575" s="116"/>
      <c r="I575" s="116"/>
      <c r="J575" s="116"/>
      <c r="K575" s="117"/>
    </row>
    <row r="576" spans="2:11" ht="13.5" customHeight="1">
      <c r="B576" s="164"/>
      <c r="C576" s="165"/>
      <c r="D576" s="165"/>
      <c r="E576" s="165"/>
      <c r="F576" s="165"/>
      <c r="G576" s="165"/>
      <c r="H576" s="165"/>
      <c r="I576" s="165"/>
      <c r="J576" s="165"/>
      <c r="K576" s="166"/>
    </row>
    <row r="577" spans="2:11" ht="13.5" customHeight="1">
      <c r="B577" s="164" t="s">
        <v>57</v>
      </c>
      <c r="C577" s="165"/>
      <c r="D577" s="165"/>
      <c r="E577" s="165"/>
      <c r="F577" s="165"/>
      <c r="G577" s="165"/>
      <c r="H577" s="165"/>
      <c r="I577" s="165"/>
      <c r="J577" s="165"/>
      <c r="K577" s="166"/>
    </row>
    <row r="578" spans="2:11" ht="13.5" customHeight="1">
      <c r="B578" s="101"/>
      <c r="C578" s="102"/>
      <c r="D578" s="102"/>
      <c r="E578" s="102"/>
      <c r="F578" s="102"/>
      <c r="G578" s="102"/>
      <c r="H578" s="102"/>
      <c r="I578" s="102"/>
      <c r="J578" s="102"/>
      <c r="K578" s="103"/>
    </row>
    <row r="579" spans="2:11" ht="13.5" customHeight="1">
      <c r="B579" s="124" t="s">
        <v>58</v>
      </c>
      <c r="C579" s="176"/>
      <c r="D579" s="176"/>
      <c r="E579" s="176"/>
      <c r="F579" s="176"/>
      <c r="G579" s="176"/>
      <c r="H579" s="176"/>
      <c r="I579" s="176"/>
      <c r="J579" s="176"/>
      <c r="K579" s="125"/>
    </row>
    <row r="580" spans="2:11" ht="13.5" customHeight="1">
      <c r="B580" s="101" t="s">
        <v>59</v>
      </c>
      <c r="C580" s="102"/>
      <c r="D580" s="103"/>
      <c r="E580" s="101" t="s">
        <v>60</v>
      </c>
      <c r="F580" s="102"/>
      <c r="G580" s="102"/>
      <c r="H580" s="103"/>
      <c r="I580" s="101" t="s">
        <v>61</v>
      </c>
      <c r="J580" s="103"/>
      <c r="K580" s="89"/>
    </row>
    <row r="581" spans="2:11" ht="13.5" customHeight="1">
      <c r="B581" s="101" t="s">
        <v>99</v>
      </c>
      <c r="C581" s="102"/>
      <c r="D581" s="103"/>
      <c r="E581" s="101">
        <v>10596039</v>
      </c>
      <c r="F581" s="102"/>
      <c r="G581" s="102"/>
      <c r="H581" s="103"/>
      <c r="I581" s="178" t="s">
        <v>62</v>
      </c>
      <c r="J581" s="103"/>
      <c r="K581" s="89"/>
    </row>
    <row r="582" spans="2:11" ht="14.25" customHeight="1">
      <c r="B582" s="137" t="s">
        <v>63</v>
      </c>
      <c r="C582" s="137"/>
      <c r="D582" s="137"/>
    </row>
    <row r="583" spans="2:11" ht="14.25" customHeight="1">
      <c r="B583" s="177"/>
      <c r="C583" s="177"/>
      <c r="D583" s="177"/>
    </row>
    <row r="584" spans="2:11" ht="14.25" customHeight="1">
      <c r="B584" s="90"/>
      <c r="C584" s="90"/>
      <c r="D584" s="90"/>
    </row>
    <row r="585" spans="2:11" ht="14.25" customHeight="1">
      <c r="B585" s="90"/>
      <c r="C585" s="90"/>
      <c r="D585" s="90"/>
    </row>
    <row r="586" spans="2:11" ht="14.25" customHeight="1">
      <c r="B586" s="90"/>
      <c r="C586" s="90"/>
      <c r="D586" s="90"/>
    </row>
    <row r="587" spans="2:11" ht="14.25" customHeight="1">
      <c r="B587" s="156"/>
      <c r="C587" s="156"/>
      <c r="D587" s="156"/>
    </row>
    <row r="588" spans="2:11" ht="18" customHeight="1">
      <c r="B588" s="157" t="s">
        <v>71</v>
      </c>
      <c r="C588" s="157"/>
      <c r="D588" s="157"/>
      <c r="E588" s="157"/>
      <c r="F588" s="157"/>
      <c r="G588" s="157"/>
      <c r="H588" s="157"/>
      <c r="I588" s="157"/>
      <c r="J588" s="157"/>
      <c r="K588" s="157"/>
    </row>
    <row r="589" spans="2:11" ht="14.25" customHeight="1">
      <c r="B589" s="157" t="s">
        <v>72</v>
      </c>
      <c r="C589" s="157"/>
      <c r="D589" s="157"/>
      <c r="E589" s="157"/>
      <c r="F589" s="157"/>
      <c r="G589" s="157"/>
      <c r="H589" s="157"/>
      <c r="I589" s="157"/>
      <c r="J589" s="157"/>
      <c r="K589" s="157"/>
    </row>
    <row r="590" spans="2:11" ht="14.25" customHeight="1">
      <c r="B590" s="157" t="s">
        <v>66</v>
      </c>
      <c r="C590" s="157"/>
      <c r="D590" s="157"/>
      <c r="E590" s="157"/>
      <c r="F590" s="157"/>
      <c r="G590" s="157"/>
      <c r="H590" s="157"/>
      <c r="I590" s="157"/>
      <c r="J590" s="157"/>
      <c r="K590" s="157"/>
    </row>
    <row r="591" spans="2:11" ht="14.25" customHeight="1">
      <c r="B591" s="157" t="s">
        <v>67</v>
      </c>
      <c r="C591" s="157"/>
      <c r="D591" s="157"/>
      <c r="E591" s="157"/>
      <c r="F591" s="157"/>
      <c r="G591" s="157"/>
      <c r="H591" s="157"/>
      <c r="I591" s="157"/>
      <c r="J591" s="157"/>
      <c r="K591" s="157"/>
    </row>
    <row r="592" spans="2:11" ht="14.25" customHeight="1">
      <c r="B592" s="157" t="s">
        <v>68</v>
      </c>
      <c r="C592" s="157"/>
      <c r="D592" s="157"/>
      <c r="E592" s="157"/>
      <c r="F592" s="157"/>
      <c r="G592" s="157"/>
      <c r="H592" s="157"/>
      <c r="I592" s="157"/>
      <c r="J592" s="157"/>
      <c r="K592" s="157"/>
    </row>
    <row r="593" spans="2:11" ht="14.25" customHeight="1">
      <c r="B593" s="157" t="s">
        <v>69</v>
      </c>
      <c r="C593" s="157"/>
      <c r="D593" s="157"/>
      <c r="E593" s="157"/>
      <c r="F593" s="157"/>
      <c r="G593" s="157"/>
      <c r="H593" s="157"/>
      <c r="I593" s="157"/>
      <c r="J593" s="157"/>
      <c r="K593" s="157"/>
    </row>
    <row r="594" spans="2:11" ht="14.25" customHeight="1">
      <c r="B594" s="157" t="s">
        <v>73</v>
      </c>
      <c r="C594" s="157"/>
      <c r="D594" s="157"/>
      <c r="E594" s="157"/>
      <c r="F594" s="157"/>
      <c r="G594" s="157"/>
      <c r="H594" s="157"/>
      <c r="I594" s="157"/>
      <c r="J594" s="157"/>
      <c r="K594" s="157"/>
    </row>
    <row r="595" spans="2:11" ht="14.25" customHeight="1">
      <c r="B595" s="157" t="s">
        <v>70</v>
      </c>
      <c r="C595" s="157"/>
      <c r="D595" s="157"/>
      <c r="E595" s="157"/>
      <c r="F595" s="157"/>
      <c r="G595" s="157"/>
      <c r="H595" s="157"/>
      <c r="I595" s="157"/>
      <c r="J595" s="157"/>
      <c r="K595" s="157"/>
    </row>
    <row r="596" spans="2:11" ht="18.75" customHeight="1">
      <c r="B596" s="155"/>
      <c r="C596" s="155"/>
      <c r="D596" s="155"/>
      <c r="E596" s="155"/>
      <c r="F596" s="155"/>
      <c r="G596" s="155"/>
      <c r="H596" s="155"/>
      <c r="I596" s="155"/>
      <c r="J596" s="155"/>
    </row>
  </sheetData>
  <mergeCells count="489">
    <mergeCell ref="C365:D365"/>
    <mergeCell ref="C368:D368"/>
    <mergeCell ref="C393:D393"/>
    <mergeCell ref="C444:D444"/>
    <mergeCell ref="C447:D447"/>
    <mergeCell ref="C519:D519"/>
    <mergeCell ref="C500:D500"/>
    <mergeCell ref="C501:D501"/>
    <mergeCell ref="C502:D502"/>
    <mergeCell ref="C504:D504"/>
    <mergeCell ref="C505:D505"/>
    <mergeCell ref="C506:D506"/>
    <mergeCell ref="C507:D507"/>
    <mergeCell ref="C509:D509"/>
    <mergeCell ref="C491:D491"/>
    <mergeCell ref="C492:D492"/>
    <mergeCell ref="C493:D493"/>
    <mergeCell ref="C494:D494"/>
    <mergeCell ref="C495:D495"/>
    <mergeCell ref="C496:D496"/>
    <mergeCell ref="C497:D497"/>
    <mergeCell ref="C508:D508"/>
    <mergeCell ref="C474:D474"/>
    <mergeCell ref="C475:D475"/>
    <mergeCell ref="C520:D520"/>
    <mergeCell ref="C521:D521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C476:D476"/>
    <mergeCell ref="C477:D477"/>
    <mergeCell ref="C478:D478"/>
    <mergeCell ref="C479:D479"/>
    <mergeCell ref="C480:D480"/>
    <mergeCell ref="C481:D481"/>
    <mergeCell ref="C482:D482"/>
    <mergeCell ref="C503:D503"/>
    <mergeCell ref="C498:D498"/>
    <mergeCell ref="C499:D499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4:D464"/>
    <mergeCell ref="C463:D463"/>
    <mergeCell ref="C445:D445"/>
    <mergeCell ref="C446:D446"/>
    <mergeCell ref="C448:D448"/>
    <mergeCell ref="C449:D449"/>
    <mergeCell ref="C450:D450"/>
    <mergeCell ref="C451:D451"/>
    <mergeCell ref="C452:D452"/>
    <mergeCell ref="C453:D453"/>
    <mergeCell ref="C454:D45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24:D424"/>
    <mergeCell ref="C395:D395"/>
    <mergeCell ref="C396:D396"/>
    <mergeCell ref="C397:D397"/>
    <mergeCell ref="C398:D398"/>
    <mergeCell ref="C399:D399"/>
    <mergeCell ref="C400:D400"/>
    <mergeCell ref="C401:D401"/>
    <mergeCell ref="C425:D425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19:D419"/>
    <mergeCell ref="C420:D420"/>
    <mergeCell ref="C421:D421"/>
    <mergeCell ref="C422:D422"/>
    <mergeCell ref="C423:D423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4:D394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66:D366"/>
    <mergeCell ref="C367:D367"/>
    <mergeCell ref="C369:D369"/>
    <mergeCell ref="C370:D370"/>
    <mergeCell ref="C371:D371"/>
    <mergeCell ref="C372:D372"/>
    <mergeCell ref="C373:D373"/>
    <mergeCell ref="C374:D374"/>
    <mergeCell ref="C375:D37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36:D336"/>
    <mergeCell ref="C337:D337"/>
    <mergeCell ref="C338:D338"/>
    <mergeCell ref="C339:D339"/>
    <mergeCell ref="C340:D340"/>
    <mergeCell ref="C342:D342"/>
    <mergeCell ref="C343:D343"/>
    <mergeCell ref="C345:D345"/>
    <mergeCell ref="C346:D346"/>
    <mergeCell ref="C341:D341"/>
    <mergeCell ref="C344:D344"/>
    <mergeCell ref="C328:D328"/>
    <mergeCell ref="C327:D327"/>
    <mergeCell ref="C329:D329"/>
    <mergeCell ref="C330:D330"/>
    <mergeCell ref="C331:D331"/>
    <mergeCell ref="C333:D333"/>
    <mergeCell ref="C334:D334"/>
    <mergeCell ref="C335:D335"/>
    <mergeCell ref="C332:D332"/>
    <mergeCell ref="C318:D318"/>
    <mergeCell ref="C319:D319"/>
    <mergeCell ref="C320:D320"/>
    <mergeCell ref="C321:D321"/>
    <mergeCell ref="C322:D322"/>
    <mergeCell ref="C323:D323"/>
    <mergeCell ref="C324:D324"/>
    <mergeCell ref="C326:D326"/>
    <mergeCell ref="C325:D325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7:D317"/>
    <mergeCell ref="C316:D316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83:D283"/>
    <mergeCell ref="C284:D284"/>
    <mergeCell ref="C285:D285"/>
    <mergeCell ref="C286:D286"/>
    <mergeCell ref="C287:D287"/>
    <mergeCell ref="C288:D288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9:D249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197:D197"/>
    <mergeCell ref="C200:D200"/>
    <mergeCell ref="C201:D201"/>
    <mergeCell ref="C219:D219"/>
    <mergeCell ref="C255:D255"/>
    <mergeCell ref="C256:D256"/>
    <mergeCell ref="C257:D257"/>
    <mergeCell ref="C258:D258"/>
    <mergeCell ref="C259:D259"/>
    <mergeCell ref="C250:D250"/>
    <mergeCell ref="C248:D248"/>
    <mergeCell ref="C251:D251"/>
    <mergeCell ref="C252:D252"/>
    <mergeCell ref="C253:D253"/>
    <mergeCell ref="C254:D254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B173:K173"/>
    <mergeCell ref="B174:K174"/>
    <mergeCell ref="J176:K176"/>
    <mergeCell ref="J180:K180"/>
    <mergeCell ref="B181:K181"/>
    <mergeCell ref="H182:K182"/>
    <mergeCell ref="H183:K183"/>
    <mergeCell ref="B182:F182"/>
    <mergeCell ref="B183:F184"/>
    <mergeCell ref="B176:C176"/>
    <mergeCell ref="D176:E176"/>
    <mergeCell ref="B180:C180"/>
    <mergeCell ref="D180:E180"/>
    <mergeCell ref="H184:K184"/>
    <mergeCell ref="B177:C177"/>
    <mergeCell ref="D177:E177"/>
    <mergeCell ref="J177:K177"/>
    <mergeCell ref="B178:C178"/>
    <mergeCell ref="D178:E178"/>
    <mergeCell ref="J178:K178"/>
    <mergeCell ref="B179:C179"/>
    <mergeCell ref="D179:E179"/>
    <mergeCell ref="J179:K179"/>
    <mergeCell ref="A1:K1"/>
    <mergeCell ref="A3:K3"/>
    <mergeCell ref="A5:K5"/>
    <mergeCell ref="A6:K6"/>
    <mergeCell ref="B171:K171"/>
    <mergeCell ref="H172:K172"/>
    <mergeCell ref="J8:J11"/>
    <mergeCell ref="E8:F8"/>
    <mergeCell ref="H8:I8"/>
    <mergeCell ref="H9:I9"/>
    <mergeCell ref="H10:H11"/>
    <mergeCell ref="I10:I11"/>
    <mergeCell ref="C8:C11"/>
    <mergeCell ref="D8:D11"/>
    <mergeCell ref="E9:E11"/>
    <mergeCell ref="F9:F11"/>
    <mergeCell ref="B8:B11"/>
    <mergeCell ref="B172:F172"/>
    <mergeCell ref="B7:K7"/>
    <mergeCell ref="K8:K11"/>
    <mergeCell ref="B571:D571"/>
    <mergeCell ref="B567:K567"/>
    <mergeCell ref="E568:K568"/>
    <mergeCell ref="E569:K569"/>
    <mergeCell ref="B570:K570"/>
    <mergeCell ref="E571:K571"/>
    <mergeCell ref="B593:K593"/>
    <mergeCell ref="B573:D573"/>
    <mergeCell ref="B575:D575"/>
    <mergeCell ref="B580:D580"/>
    <mergeCell ref="B574:K574"/>
    <mergeCell ref="E573:K573"/>
    <mergeCell ref="E575:K575"/>
    <mergeCell ref="B576:K576"/>
    <mergeCell ref="B577:K577"/>
    <mergeCell ref="B578:K578"/>
    <mergeCell ref="B579:K579"/>
    <mergeCell ref="B582:D583"/>
    <mergeCell ref="B592:K592"/>
    <mergeCell ref="I580:J580"/>
    <mergeCell ref="I581:J581"/>
    <mergeCell ref="D531:K531"/>
    <mergeCell ref="D532:K532"/>
    <mergeCell ref="B533:K533"/>
    <mergeCell ref="B539:E539"/>
    <mergeCell ref="F539:K539"/>
    <mergeCell ref="B534:E534"/>
    <mergeCell ref="D541:K541"/>
    <mergeCell ref="J542:K542"/>
    <mergeCell ref="F534:K534"/>
    <mergeCell ref="B535:E536"/>
    <mergeCell ref="F535:J535"/>
    <mergeCell ref="F537:K537"/>
    <mergeCell ref="B538:E538"/>
    <mergeCell ref="F538:K538"/>
    <mergeCell ref="D542:E544"/>
    <mergeCell ref="J543:K543"/>
    <mergeCell ref="F536:J536"/>
    <mergeCell ref="F542:F544"/>
    <mergeCell ref="C541:C544"/>
    <mergeCell ref="B596:J596"/>
    <mergeCell ref="B587:D587"/>
    <mergeCell ref="B581:D581"/>
    <mergeCell ref="B588:K588"/>
    <mergeCell ref="B589:K589"/>
    <mergeCell ref="B590:K590"/>
    <mergeCell ref="B591:K591"/>
    <mergeCell ref="I542:I544"/>
    <mergeCell ref="E580:H580"/>
    <mergeCell ref="B594:K594"/>
    <mergeCell ref="B595:K595"/>
    <mergeCell ref="B555:J555"/>
    <mergeCell ref="D556:F556"/>
    <mergeCell ref="H556:I556"/>
    <mergeCell ref="B568:D568"/>
    <mergeCell ref="B569:D569"/>
    <mergeCell ref="B572:K572"/>
    <mergeCell ref="E581:H581"/>
    <mergeCell ref="D565:F565"/>
    <mergeCell ref="D566:F566"/>
    <mergeCell ref="H565:I565"/>
    <mergeCell ref="H566:I566"/>
    <mergeCell ref="H542:H544"/>
    <mergeCell ref="B541:B544"/>
    <mergeCell ref="B189:K189"/>
    <mergeCell ref="J185:K185"/>
    <mergeCell ref="J186:K186"/>
    <mergeCell ref="H192:I192"/>
    <mergeCell ref="E192:F192"/>
    <mergeCell ref="B188:F188"/>
    <mergeCell ref="B185:F187"/>
    <mergeCell ref="C190:D193"/>
    <mergeCell ref="E190:K190"/>
    <mergeCell ref="E191:K191"/>
    <mergeCell ref="B190:B193"/>
    <mergeCell ref="J187:K187"/>
    <mergeCell ref="J188:K188"/>
    <mergeCell ref="J192:K192"/>
    <mergeCell ref="C194:D194"/>
    <mergeCell ref="C195:D195"/>
    <mergeCell ref="C214:D214"/>
    <mergeCell ref="C215:D215"/>
    <mergeCell ref="C196:D196"/>
    <mergeCell ref="C198:D198"/>
    <mergeCell ref="C199:D199"/>
    <mergeCell ref="D545:E545"/>
    <mergeCell ref="D554:E554"/>
    <mergeCell ref="B532:C532"/>
    <mergeCell ref="B531:C531"/>
    <mergeCell ref="B523:D523"/>
    <mergeCell ref="C204:D204"/>
    <mergeCell ref="C205:D205"/>
    <mergeCell ref="B537:E537"/>
    <mergeCell ref="B527:B528"/>
    <mergeCell ref="C527:C528"/>
    <mergeCell ref="C218:D218"/>
    <mergeCell ref="C213:D213"/>
    <mergeCell ref="C220:D220"/>
    <mergeCell ref="C221:D221"/>
    <mergeCell ref="C222:D222"/>
    <mergeCell ref="C289:D289"/>
    <mergeCell ref="C522:D522"/>
    <mergeCell ref="B526:K526"/>
    <mergeCell ref="D527:K527"/>
    <mergeCell ref="J528:K528"/>
    <mergeCell ref="B530:K530"/>
    <mergeCell ref="C203:D203"/>
    <mergeCell ref="C202:D202"/>
    <mergeCell ref="C216:D216"/>
    <mergeCell ref="C217:D217"/>
    <mergeCell ref="C212:D212"/>
    <mergeCell ref="C206:D206"/>
    <mergeCell ref="C207:D207"/>
    <mergeCell ref="C208:D208"/>
    <mergeCell ref="C209:D209"/>
    <mergeCell ref="C210:D210"/>
    <mergeCell ref="C211:D211"/>
    <mergeCell ref="J529:K529"/>
    <mergeCell ref="E523:K523"/>
    <mergeCell ref="B524:K524"/>
    <mergeCell ref="B525:K525"/>
    <mergeCell ref="C260:D260"/>
    <mergeCell ref="C261:D261"/>
    <mergeCell ref="C262:D262"/>
    <mergeCell ref="C263:D263"/>
    <mergeCell ref="C264:D264"/>
    <mergeCell ref="D546:E546"/>
    <mergeCell ref="D547:E547"/>
    <mergeCell ref="D548:E548"/>
    <mergeCell ref="D549:E549"/>
    <mergeCell ref="D550:E550"/>
    <mergeCell ref="D551:E551"/>
    <mergeCell ref="D552:E552"/>
    <mergeCell ref="D553:E553"/>
    <mergeCell ref="D557:F557"/>
    <mergeCell ref="D562:F562"/>
    <mergeCell ref="H562:I562"/>
    <mergeCell ref="D563:F563"/>
    <mergeCell ref="H563:I563"/>
    <mergeCell ref="D564:F564"/>
    <mergeCell ref="H564:I564"/>
    <mergeCell ref="H557:I557"/>
    <mergeCell ref="D558:F558"/>
    <mergeCell ref="H558:I558"/>
    <mergeCell ref="D559:F559"/>
    <mergeCell ref="D560:F560"/>
    <mergeCell ref="H560:I560"/>
    <mergeCell ref="D561:F561"/>
    <mergeCell ref="H561:I561"/>
  </mergeCells>
  <hyperlinks>
    <hyperlink ref="I581" r:id="rId1"/>
    <hyperlink ref="K559" r:id="rId2"/>
  </hyperlinks>
  <pageMargins left="0.511811023622047" right="0.31496062992126" top="0.62992125984252001" bottom="0.62992125984252001" header="0.511811023622047" footer="0.511811023622047"/>
  <pageSetup scale="95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2015-02-24T10:12:00Z</dcterms:modified>
</cp:coreProperties>
</file>